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28455" windowHeight="12540" activeTab="3"/>
  </bookViews>
  <sheets>
    <sheet name="IR" sheetId="1" r:id="rId1"/>
    <sheet name="INSTRUCTIVO IR" sheetId="2" r:id="rId2"/>
    <sheet name="UR" sheetId="4" r:id="rId3"/>
    <sheet name="PROGRAMA" sheetId="5" r:id="rId4"/>
    <sheet name="Hoja3" sheetId="3" r:id="rId5"/>
  </sheets>
  <externalReferences>
    <externalReference r:id="rId6"/>
  </externalReferences>
  <definedNames>
    <definedName name="_xlnm._FilterDatabase" localSheetId="3" hidden="1">PROGRAMA!$A$3:$Q$978</definedName>
    <definedName name="datos">#REF!</definedName>
  </definedNames>
  <calcPr calcId="124519"/>
</workbook>
</file>

<file path=xl/calcChain.xml><?xml version="1.0" encoding="utf-8"?>
<calcChain xmlns="http://schemas.openxmlformats.org/spreadsheetml/2006/main">
  <c r="L560" i="5"/>
  <c r="I560"/>
  <c r="G560"/>
  <c r="L558"/>
  <c r="I558"/>
  <c r="G558"/>
  <c r="L553"/>
  <c r="I553"/>
  <c r="G553"/>
  <c r="L552"/>
  <c r="I552"/>
  <c r="G552"/>
  <c r="L551"/>
  <c r="I551"/>
  <c r="G551"/>
  <c r="L550"/>
  <c r="I550"/>
  <c r="G550"/>
  <c r="L549"/>
  <c r="I549"/>
  <c r="G549"/>
  <c r="L548"/>
  <c r="I548"/>
  <c r="G548"/>
  <c r="L547"/>
  <c r="I547"/>
  <c r="G547"/>
  <c r="L546"/>
  <c r="I546"/>
  <c r="G546"/>
  <c r="L545"/>
  <c r="I545"/>
  <c r="G545"/>
  <c r="L544"/>
  <c r="I544"/>
  <c r="G544"/>
  <c r="L543"/>
  <c r="I543"/>
  <c r="G543"/>
  <c r="L542"/>
  <c r="I542"/>
  <c r="G542"/>
  <c r="L541"/>
  <c r="I541"/>
  <c r="G541"/>
  <c r="L540"/>
  <c r="I540"/>
  <c r="G540"/>
  <c r="L539"/>
  <c r="I539"/>
  <c r="G539"/>
  <c r="L538"/>
  <c r="I538"/>
  <c r="G538"/>
  <c r="L537"/>
  <c r="I537"/>
  <c r="G537"/>
  <c r="L536"/>
  <c r="I536"/>
  <c r="G536"/>
  <c r="L535"/>
  <c r="I535"/>
  <c r="G535"/>
  <c r="L534"/>
  <c r="I534"/>
  <c r="G534"/>
  <c r="L533"/>
  <c r="I533"/>
  <c r="G533"/>
  <c r="L532"/>
  <c r="I532"/>
  <c r="G532"/>
  <c r="L531"/>
  <c r="I531"/>
  <c r="G531"/>
  <c r="L530"/>
  <c r="I530"/>
  <c r="G530"/>
  <c r="L529"/>
  <c r="I529"/>
  <c r="G529"/>
  <c r="L528"/>
  <c r="I528"/>
  <c r="G528"/>
  <c r="L527"/>
  <c r="I527"/>
  <c r="G527"/>
  <c r="L526"/>
  <c r="I526"/>
  <c r="G526"/>
  <c r="L525"/>
  <c r="I525"/>
  <c r="G525"/>
  <c r="L524"/>
  <c r="I524"/>
  <c r="G524"/>
  <c r="L523"/>
  <c r="I523"/>
  <c r="G523"/>
  <c r="L522"/>
  <c r="I522"/>
  <c r="G522"/>
  <c r="L521"/>
  <c r="I521"/>
  <c r="G521"/>
  <c r="L520"/>
  <c r="I520"/>
  <c r="G520"/>
  <c r="L519"/>
  <c r="I519"/>
  <c r="G519"/>
  <c r="L518"/>
  <c r="I518"/>
  <c r="G518"/>
  <c r="L517"/>
  <c r="I517"/>
  <c r="G517"/>
  <c r="L516"/>
  <c r="I516"/>
  <c r="G516"/>
  <c r="L515"/>
  <c r="I515"/>
  <c r="G515"/>
  <c r="L514"/>
  <c r="I514"/>
  <c r="G514"/>
  <c r="L513"/>
  <c r="I513"/>
  <c r="G513"/>
  <c r="L512"/>
  <c r="I512"/>
  <c r="G512"/>
  <c r="L511"/>
  <c r="I511"/>
  <c r="G511"/>
  <c r="L510"/>
  <c r="I510"/>
  <c r="G510"/>
  <c r="L509"/>
  <c r="I509"/>
  <c r="G509"/>
  <c r="L508"/>
  <c r="I508"/>
  <c r="G508"/>
  <c r="L507"/>
  <c r="I507"/>
  <c r="G507"/>
  <c r="L506"/>
  <c r="I506"/>
  <c r="G506"/>
  <c r="L505"/>
  <c r="I505"/>
  <c r="G505"/>
  <c r="L504"/>
  <c r="I504"/>
  <c r="G504"/>
  <c r="L503"/>
  <c r="I503"/>
  <c r="G503"/>
  <c r="L502"/>
  <c r="I502"/>
  <c r="G502"/>
  <c r="L501"/>
  <c r="I501"/>
  <c r="G501"/>
  <c r="L500"/>
  <c r="I500"/>
  <c r="G500"/>
  <c r="L499"/>
  <c r="I499"/>
  <c r="G499"/>
  <c r="L498"/>
  <c r="I498"/>
  <c r="G498"/>
  <c r="L497"/>
  <c r="I497"/>
  <c r="G497"/>
  <c r="L496"/>
  <c r="I496"/>
  <c r="G496"/>
  <c r="L495"/>
  <c r="I495"/>
  <c r="G495"/>
  <c r="L494"/>
  <c r="I494"/>
  <c r="G494"/>
  <c r="L493"/>
  <c r="I493"/>
  <c r="G493"/>
  <c r="L492"/>
  <c r="I492"/>
  <c r="G492"/>
  <c r="L491"/>
  <c r="I491"/>
  <c r="G491"/>
  <c r="L490"/>
  <c r="I490"/>
  <c r="G490"/>
  <c r="L489"/>
  <c r="I489"/>
  <c r="G489"/>
  <c r="L488"/>
  <c r="I488"/>
  <c r="G488"/>
  <c r="L487"/>
  <c r="I487"/>
  <c r="G487"/>
  <c r="L486"/>
  <c r="I486"/>
  <c r="G486"/>
  <c r="L485"/>
  <c r="I485"/>
  <c r="G485"/>
  <c r="L484"/>
  <c r="I484"/>
  <c r="G484"/>
  <c r="L483"/>
  <c r="I483"/>
  <c r="G483"/>
  <c r="L482"/>
  <c r="I482"/>
  <c r="G482"/>
  <c r="L481"/>
  <c r="I481"/>
  <c r="G481"/>
  <c r="L480"/>
  <c r="I480"/>
  <c r="G480"/>
  <c r="L479"/>
  <c r="I479"/>
  <c r="G479"/>
  <c r="L478"/>
  <c r="I478"/>
  <c r="G478"/>
  <c r="L477"/>
  <c r="I477"/>
  <c r="G477"/>
  <c r="L476"/>
  <c r="I476"/>
  <c r="G476"/>
  <c r="L475"/>
  <c r="I475"/>
  <c r="G475"/>
  <c r="L474"/>
  <c r="I474"/>
  <c r="G474"/>
  <c r="L473"/>
  <c r="I473"/>
  <c r="G473"/>
  <c r="L472"/>
  <c r="I472"/>
  <c r="G472"/>
  <c r="L471"/>
  <c r="I471"/>
  <c r="G471"/>
  <c r="L470"/>
  <c r="I470"/>
  <c r="G470"/>
  <c r="L469"/>
  <c r="I469"/>
  <c r="G469"/>
  <c r="L468"/>
  <c r="I468"/>
  <c r="G468"/>
  <c r="L467"/>
  <c r="I467"/>
  <c r="G467"/>
  <c r="L466"/>
  <c r="I466"/>
  <c r="G466"/>
  <c r="L465"/>
  <c r="I465"/>
  <c r="G465"/>
  <c r="L464"/>
  <c r="I464"/>
  <c r="G464"/>
  <c r="L463"/>
  <c r="I463"/>
  <c r="G463"/>
  <c r="L462"/>
  <c r="I462"/>
  <c r="G462"/>
  <c r="L461"/>
  <c r="I461"/>
  <c r="G461"/>
  <c r="L460"/>
  <c r="I460"/>
  <c r="G460"/>
  <c r="L459"/>
  <c r="I459"/>
  <c r="G459"/>
  <c r="L458"/>
  <c r="I458"/>
  <c r="G458"/>
  <c r="L457"/>
  <c r="I457"/>
  <c r="G457"/>
  <c r="L456"/>
  <c r="I456"/>
  <c r="G456"/>
  <c r="L455"/>
  <c r="I455"/>
  <c r="G455"/>
  <c r="L454"/>
  <c r="I454"/>
  <c r="G454"/>
  <c r="L453"/>
  <c r="I453"/>
  <c r="G453"/>
  <c r="L452"/>
  <c r="I452"/>
  <c r="G452"/>
  <c r="L451"/>
  <c r="I451"/>
  <c r="G451"/>
  <c r="L450"/>
  <c r="I450"/>
  <c r="G450"/>
  <c r="L449"/>
  <c r="I449"/>
  <c r="G449"/>
  <c r="L448"/>
  <c r="I448"/>
  <c r="G448"/>
  <c r="L447"/>
  <c r="I447"/>
  <c r="G447"/>
  <c r="L446"/>
  <c r="I446"/>
  <c r="G446"/>
  <c r="L445"/>
  <c r="I445"/>
  <c r="G445"/>
  <c r="L444"/>
  <c r="I444"/>
  <c r="G444"/>
  <c r="L443"/>
  <c r="I443"/>
  <c r="G443"/>
  <c r="L442"/>
  <c r="I442"/>
  <c r="G442"/>
  <c r="L441"/>
  <c r="I441"/>
  <c r="G441"/>
  <c r="L440"/>
  <c r="I440"/>
  <c r="G440"/>
  <c r="L439"/>
  <c r="I439"/>
  <c r="G439"/>
  <c r="L438"/>
  <c r="I438"/>
  <c r="G438"/>
  <c r="L437"/>
  <c r="I437"/>
  <c r="G437"/>
  <c r="L436"/>
  <c r="I436"/>
  <c r="G436"/>
  <c r="L435"/>
  <c r="I435"/>
  <c r="G435"/>
  <c r="L434"/>
  <c r="I434"/>
  <c r="G434"/>
  <c r="L433"/>
  <c r="I433"/>
  <c r="G433"/>
  <c r="L432"/>
  <c r="I432"/>
  <c r="G432"/>
  <c r="L431"/>
  <c r="I431"/>
  <c r="G431"/>
  <c r="L430"/>
  <c r="I430"/>
  <c r="G430"/>
  <c r="L429"/>
  <c r="I429"/>
  <c r="G429"/>
  <c r="L428"/>
  <c r="I428"/>
  <c r="G428"/>
  <c r="L427"/>
  <c r="I427"/>
  <c r="G427"/>
  <c r="L426"/>
  <c r="I426"/>
  <c r="G426"/>
  <c r="L425"/>
  <c r="I425"/>
  <c r="G425"/>
  <c r="L424"/>
  <c r="I424"/>
  <c r="G424"/>
  <c r="L423"/>
  <c r="I423"/>
  <c r="G423"/>
  <c r="L422"/>
  <c r="I422"/>
  <c r="G422"/>
  <c r="L421"/>
  <c r="I421"/>
  <c r="G421"/>
  <c r="L420"/>
  <c r="I420"/>
  <c r="G420"/>
  <c r="L419"/>
  <c r="I419"/>
  <c r="G419"/>
  <c r="L418"/>
  <c r="I418"/>
  <c r="G418"/>
  <c r="L417"/>
  <c r="I417"/>
  <c r="G417"/>
  <c r="L416"/>
  <c r="I416"/>
  <c r="G416"/>
  <c r="L415"/>
  <c r="I415"/>
  <c r="G415"/>
  <c r="L414"/>
  <c r="I414"/>
  <c r="G414"/>
  <c r="L413"/>
  <c r="I413"/>
  <c r="G413"/>
  <c r="L412"/>
  <c r="I412"/>
  <c r="G412"/>
  <c r="L411"/>
  <c r="I411"/>
  <c r="G411"/>
  <c r="L410"/>
  <c r="I410"/>
  <c r="G410"/>
  <c r="L409"/>
  <c r="I409"/>
  <c r="G409"/>
  <c r="L408"/>
  <c r="I408"/>
  <c r="G408"/>
  <c r="L407"/>
  <c r="I407"/>
  <c r="G407"/>
  <c r="L406"/>
  <c r="I406"/>
  <c r="G406"/>
  <c r="L405"/>
  <c r="I405"/>
  <c r="G405"/>
  <c r="L404"/>
  <c r="I404"/>
  <c r="G404"/>
  <c r="L403"/>
  <c r="I403"/>
  <c r="G403"/>
  <c r="L402"/>
  <c r="I402"/>
  <c r="G402"/>
  <c r="L401"/>
  <c r="I401"/>
  <c r="G401"/>
  <c r="L400"/>
  <c r="I400"/>
  <c r="G400"/>
  <c r="L399"/>
  <c r="I399"/>
  <c r="G399"/>
  <c r="L398"/>
  <c r="I398"/>
  <c r="G398"/>
  <c r="L397"/>
  <c r="I397"/>
  <c r="G397"/>
  <c r="L394"/>
  <c r="I394"/>
  <c r="G394"/>
  <c r="L393"/>
  <c r="I393"/>
  <c r="G393"/>
  <c r="L392"/>
  <c r="I392"/>
  <c r="G392"/>
  <c r="L391"/>
  <c r="I391"/>
  <c r="G391"/>
  <c r="L390"/>
  <c r="I390"/>
  <c r="G390"/>
  <c r="L389"/>
  <c r="I389"/>
  <c r="G389"/>
  <c r="L388"/>
  <c r="I388"/>
  <c r="G388"/>
  <c r="L387"/>
  <c r="I387"/>
  <c r="G387"/>
  <c r="L386"/>
  <c r="I386"/>
  <c r="G386"/>
  <c r="L385"/>
  <c r="I385"/>
  <c r="G385"/>
  <c r="L384"/>
  <c r="I384"/>
  <c r="G384"/>
  <c r="L383"/>
  <c r="I383"/>
  <c r="G383"/>
  <c r="L382"/>
  <c r="I382"/>
  <c r="G382"/>
  <c r="L381"/>
  <c r="I381"/>
  <c r="G381"/>
  <c r="L380"/>
  <c r="I380"/>
  <c r="G380"/>
  <c r="L379"/>
  <c r="I379"/>
  <c r="G379"/>
  <c r="L378"/>
  <c r="I378"/>
  <c r="G378"/>
  <c r="L377"/>
  <c r="I377"/>
  <c r="G377"/>
  <c r="L376"/>
  <c r="I376"/>
  <c r="G376"/>
  <c r="L375"/>
  <c r="I375"/>
  <c r="G375"/>
  <c r="L374"/>
  <c r="I374"/>
  <c r="G374"/>
  <c r="L373"/>
  <c r="I373"/>
  <c r="G373"/>
  <c r="L372"/>
  <c r="I372"/>
  <c r="G372"/>
  <c r="L371"/>
  <c r="I371"/>
  <c r="G371"/>
  <c r="L370"/>
  <c r="I370"/>
  <c r="G370"/>
  <c r="L369"/>
  <c r="I369"/>
  <c r="G369"/>
  <c r="L368"/>
  <c r="I368"/>
  <c r="G368"/>
  <c r="L367"/>
  <c r="I367"/>
  <c r="G367"/>
  <c r="L366"/>
  <c r="I366"/>
  <c r="G366"/>
  <c r="L365"/>
  <c r="I365"/>
  <c r="G365"/>
  <c r="L364"/>
  <c r="I364"/>
  <c r="G364"/>
  <c r="L363"/>
  <c r="I363"/>
  <c r="G363"/>
  <c r="L362"/>
  <c r="I362"/>
  <c r="G362"/>
  <c r="L361"/>
  <c r="I361"/>
  <c r="G361"/>
  <c r="L360"/>
  <c r="I360"/>
  <c r="G360"/>
  <c r="L359"/>
  <c r="I359"/>
  <c r="G359"/>
  <c r="L358"/>
  <c r="I358"/>
  <c r="G358"/>
  <c r="L357"/>
  <c r="I357"/>
  <c r="G357"/>
  <c r="L356"/>
  <c r="I356"/>
  <c r="G356"/>
  <c r="L355"/>
  <c r="I355"/>
  <c r="G355"/>
  <c r="L354"/>
  <c r="I354"/>
  <c r="G354"/>
  <c r="L353"/>
  <c r="I353"/>
  <c r="G353"/>
  <c r="L352"/>
  <c r="I352"/>
  <c r="G352"/>
  <c r="L351"/>
  <c r="I351"/>
  <c r="G351"/>
  <c r="L350"/>
  <c r="I350"/>
  <c r="G350"/>
  <c r="L349"/>
  <c r="I349"/>
  <c r="G349"/>
  <c r="L348"/>
  <c r="I348"/>
  <c r="G348"/>
  <c r="L347"/>
  <c r="I347"/>
  <c r="G347"/>
  <c r="L346"/>
  <c r="I346"/>
  <c r="G346"/>
  <c r="L345"/>
  <c r="I345"/>
  <c r="G345"/>
  <c r="L336"/>
  <c r="I336"/>
  <c r="G336"/>
  <c r="L335"/>
  <c r="I335"/>
  <c r="G335"/>
  <c r="L334"/>
  <c r="I334"/>
  <c r="G334"/>
  <c r="L333"/>
  <c r="I333"/>
  <c r="G333"/>
  <c r="L332"/>
  <c r="I332"/>
  <c r="G332"/>
  <c r="L331"/>
  <c r="I331"/>
  <c r="G331"/>
  <c r="L330"/>
  <c r="I330"/>
  <c r="G330"/>
  <c r="L329"/>
  <c r="I329"/>
  <c r="G329"/>
  <c r="L328"/>
  <c r="I328"/>
  <c r="G328"/>
  <c r="L327"/>
  <c r="I327"/>
  <c r="G327"/>
  <c r="L326"/>
  <c r="I326"/>
  <c r="G326"/>
  <c r="L325"/>
  <c r="I325"/>
  <c r="G325"/>
  <c r="L324"/>
  <c r="I324"/>
  <c r="G324"/>
  <c r="L323"/>
  <c r="I323"/>
  <c r="G323"/>
  <c r="L322"/>
  <c r="I322"/>
  <c r="G322"/>
  <c r="L321"/>
  <c r="I321"/>
  <c r="G321"/>
  <c r="L320"/>
  <c r="I320"/>
  <c r="G320"/>
  <c r="L319"/>
  <c r="I319"/>
  <c r="G319"/>
  <c r="L318"/>
  <c r="I318"/>
  <c r="G318"/>
  <c r="L317"/>
  <c r="I317"/>
  <c r="G317"/>
  <c r="L316"/>
  <c r="I316"/>
  <c r="G316"/>
  <c r="L315"/>
  <c r="I315"/>
  <c r="G315"/>
  <c r="L314"/>
  <c r="I314"/>
  <c r="G314"/>
  <c r="L313"/>
  <c r="I313"/>
  <c r="G313"/>
  <c r="L312"/>
  <c r="I312"/>
  <c r="G312"/>
  <c r="L311"/>
  <c r="I311"/>
  <c r="G311"/>
  <c r="L310"/>
  <c r="I310"/>
  <c r="G310"/>
  <c r="L309"/>
  <c r="I309"/>
  <c r="G309"/>
  <c r="L308"/>
  <c r="I308"/>
  <c r="G308"/>
  <c r="L307"/>
  <c r="I307"/>
  <c r="G307"/>
  <c r="L306"/>
  <c r="I306"/>
  <c r="G306"/>
  <c r="L305"/>
  <c r="I305"/>
  <c r="G305"/>
  <c r="L304"/>
  <c r="I304"/>
  <c r="G304"/>
  <c r="L303"/>
  <c r="I303"/>
  <c r="G303"/>
  <c r="L302"/>
  <c r="I302"/>
  <c r="G302"/>
  <c r="L301"/>
  <c r="I301"/>
  <c r="G301"/>
  <c r="L300"/>
  <c r="I300"/>
  <c r="G300"/>
  <c r="L299"/>
  <c r="I299"/>
  <c r="G299"/>
  <c r="L298"/>
  <c r="I298"/>
  <c r="G298"/>
  <c r="L297"/>
  <c r="I297"/>
  <c r="G297"/>
  <c r="L296"/>
  <c r="I296"/>
  <c r="G296"/>
  <c r="L295"/>
  <c r="I295"/>
  <c r="G295"/>
  <c r="L294"/>
  <c r="I294"/>
  <c r="G294"/>
  <c r="L293"/>
  <c r="I293"/>
  <c r="G293"/>
  <c r="L292"/>
  <c r="I292"/>
  <c r="G292"/>
  <c r="L291"/>
  <c r="I291"/>
  <c r="G291"/>
  <c r="L290"/>
  <c r="I290"/>
  <c r="G290"/>
  <c r="L289"/>
  <c r="I289"/>
  <c r="G289"/>
  <c r="L288"/>
  <c r="I288"/>
  <c r="G288"/>
  <c r="L287"/>
  <c r="I287"/>
  <c r="G287"/>
  <c r="L286"/>
  <c r="I286"/>
  <c r="G286"/>
  <c r="L285"/>
  <c r="I285"/>
  <c r="G285"/>
  <c r="L284"/>
  <c r="I284"/>
  <c r="G284"/>
  <c r="L283"/>
  <c r="I283"/>
  <c r="G283"/>
  <c r="L282"/>
  <c r="I282"/>
  <c r="G282"/>
  <c r="L281"/>
  <c r="I281"/>
  <c r="G281"/>
  <c r="L280"/>
  <c r="I280"/>
  <c r="G280"/>
  <c r="L279"/>
  <c r="I279"/>
  <c r="G279"/>
  <c r="L278"/>
  <c r="I278"/>
  <c r="G278"/>
  <c r="L277"/>
  <c r="I277"/>
  <c r="G277"/>
  <c r="L276"/>
  <c r="I276"/>
  <c r="G276"/>
  <c r="L275"/>
  <c r="I275"/>
  <c r="G275"/>
  <c r="L274"/>
  <c r="I274"/>
  <c r="G274"/>
  <c r="L273"/>
  <c r="I273"/>
  <c r="G273"/>
  <c r="L272"/>
  <c r="I272"/>
  <c r="G272"/>
  <c r="L271"/>
  <c r="I271"/>
  <c r="G271"/>
  <c r="L270"/>
  <c r="I270"/>
  <c r="G270"/>
  <c r="L269"/>
  <c r="I269"/>
  <c r="G269"/>
  <c r="L268"/>
  <c r="I268"/>
  <c r="G268"/>
  <c r="L267"/>
  <c r="I267"/>
  <c r="G267"/>
  <c r="L266"/>
  <c r="I266"/>
  <c r="G266"/>
  <c r="L265"/>
  <c r="I265"/>
  <c r="G265"/>
  <c r="L262"/>
  <c r="L260"/>
  <c r="I260"/>
  <c r="G260"/>
  <c r="L259"/>
  <c r="L257"/>
  <c r="L255"/>
  <c r="I255"/>
  <c r="G255"/>
  <c r="L254"/>
  <c r="I254"/>
  <c r="G254"/>
  <c r="L253"/>
  <c r="I253"/>
  <c r="G253"/>
  <c r="L252"/>
  <c r="I252"/>
  <c r="G252"/>
  <c r="L251"/>
  <c r="I251"/>
  <c r="G251"/>
  <c r="L250"/>
  <c r="I250"/>
  <c r="G250"/>
  <c r="L249"/>
  <c r="I249"/>
  <c r="G249"/>
  <c r="L248"/>
  <c r="I248"/>
  <c r="G248"/>
  <c r="L247"/>
  <c r="I247"/>
  <c r="G247"/>
  <c r="L246"/>
  <c r="I246"/>
  <c r="G246"/>
  <c r="L245"/>
  <c r="I245"/>
  <c r="G245"/>
  <c r="L244"/>
  <c r="I244"/>
  <c r="G244"/>
  <c r="L243"/>
  <c r="I243"/>
  <c r="G243"/>
  <c r="L242"/>
  <c r="I242"/>
  <c r="G242"/>
  <c r="L241"/>
  <c r="I241"/>
  <c r="G241"/>
  <c r="L240"/>
  <c r="I240"/>
  <c r="G240"/>
  <c r="L239"/>
  <c r="I239"/>
  <c r="G239"/>
  <c r="L238"/>
  <c r="I238"/>
  <c r="G238"/>
  <c r="L237"/>
  <c r="I237"/>
  <c r="G237"/>
  <c r="L236"/>
  <c r="I236"/>
  <c r="G236"/>
  <c r="L235"/>
  <c r="I235"/>
  <c r="G235"/>
  <c r="L234"/>
  <c r="I234"/>
  <c r="G234"/>
  <c r="L233"/>
  <c r="I233"/>
  <c r="G233"/>
  <c r="L232"/>
  <c r="I232"/>
  <c r="G232"/>
  <c r="L231"/>
  <c r="I231"/>
  <c r="G231"/>
  <c r="L230"/>
  <c r="I230"/>
  <c r="G230"/>
  <c r="L229"/>
  <c r="I229"/>
  <c r="G229"/>
  <c r="L228"/>
  <c r="I228"/>
  <c r="G228"/>
  <c r="L227"/>
  <c r="I227"/>
  <c r="G227"/>
  <c r="L226"/>
  <c r="I226"/>
  <c r="G226"/>
  <c r="L225"/>
  <c r="I225"/>
  <c r="G225"/>
  <c r="L224"/>
  <c r="I224"/>
  <c r="G224"/>
  <c r="L223"/>
  <c r="I223"/>
  <c r="G223"/>
  <c r="L222"/>
  <c r="I222"/>
  <c r="G222"/>
  <c r="L221"/>
  <c r="I221"/>
  <c r="G221"/>
  <c r="L220"/>
  <c r="I220"/>
  <c r="G220"/>
  <c r="V219"/>
  <c r="L219"/>
  <c r="I219"/>
  <c r="G219"/>
  <c r="L218"/>
  <c r="I218"/>
  <c r="G218"/>
  <c r="L217"/>
  <c r="I217"/>
  <c r="G217"/>
  <c r="L216"/>
  <c r="I216"/>
  <c r="G216"/>
  <c r="L215"/>
  <c r="I215"/>
  <c r="G215"/>
  <c r="L214"/>
  <c r="I214"/>
  <c r="G214"/>
  <c r="L213"/>
  <c r="I213"/>
  <c r="G213"/>
  <c r="L212"/>
  <c r="I212"/>
  <c r="G212"/>
  <c r="L211"/>
  <c r="I211"/>
  <c r="G211"/>
  <c r="L210"/>
  <c r="I210"/>
  <c r="G210"/>
  <c r="L209"/>
  <c r="I209"/>
  <c r="G209"/>
  <c r="L208"/>
  <c r="I208"/>
  <c r="G208"/>
  <c r="L207"/>
  <c r="I207"/>
  <c r="G207"/>
  <c r="L206"/>
  <c r="I206"/>
  <c r="G206"/>
  <c r="L205"/>
  <c r="I205"/>
  <c r="G205"/>
  <c r="L204"/>
  <c r="I204"/>
  <c r="G204"/>
  <c r="L203"/>
  <c r="I203"/>
  <c r="G203"/>
  <c r="L202"/>
  <c r="I202"/>
  <c r="G202"/>
  <c r="L201"/>
  <c r="I201"/>
  <c r="G201"/>
  <c r="L200"/>
  <c r="I200"/>
  <c r="G200"/>
  <c r="L199"/>
  <c r="I199"/>
  <c r="G199"/>
  <c r="L198"/>
  <c r="I198"/>
  <c r="G198"/>
  <c r="L197"/>
  <c r="I197"/>
  <c r="G197"/>
  <c r="L196"/>
  <c r="I196"/>
  <c r="G196"/>
  <c r="L195"/>
  <c r="I195"/>
  <c r="G195"/>
  <c r="L194"/>
  <c r="I194"/>
  <c r="G194"/>
  <c r="L193"/>
  <c r="I193"/>
  <c r="G193"/>
  <c r="L192"/>
  <c r="I192"/>
  <c r="G192"/>
  <c r="L191"/>
  <c r="I191"/>
  <c r="G191"/>
  <c r="L190"/>
  <c r="I190"/>
  <c r="G190"/>
  <c r="L189"/>
  <c r="I189"/>
  <c r="G189"/>
  <c r="L188"/>
  <c r="I188"/>
  <c r="G188"/>
  <c r="L187"/>
  <c r="I187"/>
  <c r="G187"/>
  <c r="L186"/>
  <c r="I186"/>
  <c r="G186"/>
  <c r="L185"/>
  <c r="I185"/>
  <c r="G185"/>
  <c r="L184"/>
  <c r="I184"/>
  <c r="G184"/>
  <c r="L183"/>
  <c r="I183"/>
  <c r="G183"/>
  <c r="L182"/>
  <c r="I182"/>
  <c r="G182"/>
  <c r="L181"/>
  <c r="I181"/>
  <c r="G181"/>
  <c r="L180"/>
  <c r="I180"/>
  <c r="G180"/>
  <c r="L179"/>
  <c r="I179"/>
  <c r="G179"/>
  <c r="L178"/>
  <c r="I178"/>
  <c r="G178"/>
  <c r="L177"/>
  <c r="I177"/>
  <c r="G177"/>
  <c r="L176"/>
  <c r="I176"/>
  <c r="G176"/>
  <c r="L175"/>
  <c r="I175"/>
  <c r="G175"/>
  <c r="L174"/>
  <c r="I174"/>
  <c r="G174"/>
  <c r="L173"/>
  <c r="I173"/>
  <c r="G173"/>
  <c r="L172"/>
  <c r="I172"/>
  <c r="G172"/>
  <c r="L171"/>
  <c r="I171"/>
  <c r="G171"/>
  <c r="L170"/>
  <c r="I170"/>
  <c r="G170"/>
  <c r="L169"/>
  <c r="I169"/>
  <c r="G169"/>
  <c r="L168"/>
  <c r="I168"/>
  <c r="G168"/>
  <c r="L167"/>
  <c r="I167"/>
  <c r="G167"/>
  <c r="L166"/>
  <c r="I166"/>
  <c r="G166"/>
  <c r="L165"/>
  <c r="I165"/>
  <c r="G165"/>
  <c r="L164"/>
  <c r="I164"/>
  <c r="G164"/>
  <c r="L163"/>
  <c r="I163"/>
  <c r="G163"/>
  <c r="L162"/>
  <c r="I162"/>
  <c r="G162"/>
  <c r="L161"/>
  <c r="I161"/>
  <c r="G161"/>
  <c r="L160"/>
  <c r="I160"/>
  <c r="G160"/>
  <c r="L159"/>
  <c r="I159"/>
  <c r="G159"/>
  <c r="L158"/>
  <c r="I158"/>
  <c r="G158"/>
  <c r="L157"/>
  <c r="I157"/>
  <c r="G157"/>
  <c r="L156"/>
  <c r="I156"/>
  <c r="G156"/>
  <c r="L155"/>
  <c r="I155"/>
  <c r="G155"/>
  <c r="L154"/>
  <c r="G154"/>
  <c r="L153"/>
  <c r="I153"/>
  <c r="G153"/>
  <c r="E153"/>
  <c r="L152"/>
  <c r="L151"/>
  <c r="L150"/>
  <c r="L149"/>
  <c r="L148"/>
  <c r="L146"/>
  <c r="L145"/>
  <c r="L144"/>
  <c r="L143"/>
  <c r="L142"/>
  <c r="L141"/>
  <c r="L140"/>
  <c r="L139"/>
  <c r="L138"/>
  <c r="L137"/>
  <c r="I137"/>
  <c r="G137"/>
  <c r="L136"/>
  <c r="L135"/>
  <c r="L134"/>
  <c r="L133"/>
  <c r="L132"/>
  <c r="L131"/>
  <c r="L130"/>
  <c r="L129"/>
  <c r="L128"/>
  <c r="L127"/>
  <c r="L126"/>
  <c r="L125"/>
  <c r="L124"/>
  <c r="L123"/>
  <c r="L122"/>
  <c r="L121"/>
  <c r="L120"/>
  <c r="L119"/>
  <c r="L118"/>
  <c r="L117"/>
  <c r="L116"/>
  <c r="L115"/>
  <c r="L114"/>
  <c r="L113"/>
  <c r="L111"/>
  <c r="I111"/>
  <c r="G111"/>
  <c r="L110"/>
  <c r="L109"/>
  <c r="L108"/>
  <c r="L107"/>
  <c r="L101"/>
  <c r="I101"/>
  <c r="G101"/>
  <c r="I100"/>
  <c r="G100"/>
  <c r="L99"/>
  <c r="I99"/>
  <c r="G99"/>
  <c r="L98"/>
  <c r="I98"/>
  <c r="G98"/>
  <c r="L97"/>
  <c r="I97"/>
  <c r="G97"/>
  <c r="L96"/>
  <c r="I96"/>
  <c r="G96"/>
  <c r="L95"/>
  <c r="I95"/>
  <c r="G95"/>
  <c r="I94"/>
  <c r="G94"/>
  <c r="L93"/>
  <c r="I93"/>
  <c r="G93"/>
  <c r="L92"/>
  <c r="I92"/>
  <c r="G92"/>
  <c r="L91"/>
  <c r="I91"/>
  <c r="G91"/>
  <c r="I90"/>
  <c r="G90"/>
  <c r="L87"/>
  <c r="I87"/>
  <c r="G87"/>
  <c r="L86"/>
  <c r="I86"/>
  <c r="G86"/>
  <c r="L85"/>
  <c r="I85"/>
  <c r="G85"/>
  <c r="L84"/>
  <c r="I84"/>
  <c r="G84"/>
  <c r="L83"/>
  <c r="I83"/>
  <c r="G83"/>
  <c r="L82"/>
  <c r="I82"/>
  <c r="G82"/>
  <c r="L81"/>
  <c r="I81"/>
  <c r="G81"/>
  <c r="L80"/>
  <c r="I80"/>
  <c r="G80"/>
  <c r="L79"/>
  <c r="I79"/>
  <c r="G79"/>
  <c r="L78"/>
  <c r="I78"/>
  <c r="G78"/>
  <c r="L77"/>
  <c r="I77"/>
  <c r="G77"/>
  <c r="L76"/>
  <c r="I76"/>
  <c r="G76"/>
  <c r="L75"/>
  <c r="I75"/>
  <c r="G75"/>
  <c r="L74"/>
  <c r="I74"/>
  <c r="G74"/>
  <c r="L73"/>
  <c r="I73"/>
  <c r="G73"/>
  <c r="L72"/>
  <c r="I72"/>
  <c r="G72"/>
  <c r="L71"/>
  <c r="I71"/>
  <c r="G71"/>
  <c r="L70"/>
  <c r="I70"/>
  <c r="G70"/>
  <c r="L69"/>
  <c r="I69"/>
  <c r="G69"/>
</calcChain>
</file>

<file path=xl/comments1.xml><?xml version="1.0" encoding="utf-8"?>
<comments xmlns="http://schemas.openxmlformats.org/spreadsheetml/2006/main">
  <authors>
    <author>PROGRAMAS</author>
  </authors>
  <commentList>
    <comment ref="C20" authorId="0">
      <text>
        <r>
          <rPr>
            <b/>
            <sz val="9"/>
            <color indexed="81"/>
            <rFont val="Tahoma"/>
            <family val="2"/>
          </rPr>
          <t>UR DEL GASTO:
31111-0701 = Seg Pub</t>
        </r>
      </text>
    </comment>
    <comment ref="C22" authorId="0">
      <text>
        <r>
          <rPr>
            <b/>
            <sz val="9"/>
            <color indexed="81"/>
            <rFont val="Tahoma"/>
            <family val="2"/>
          </rPr>
          <t>31111 0902
D URBANO</t>
        </r>
      </text>
    </comment>
    <comment ref="C26" authorId="0">
      <text>
        <r>
          <rPr>
            <b/>
            <sz val="9"/>
            <color indexed="81"/>
            <rFont val="Tahoma"/>
            <family val="2"/>
          </rPr>
          <t>UR DEL GASTO:
31111-1001 = Serv Municipales</t>
        </r>
      </text>
    </comment>
    <comment ref="C27" authorId="0">
      <text>
        <r>
          <rPr>
            <b/>
            <sz val="9"/>
            <color indexed="81"/>
            <rFont val="Tahoma"/>
            <family val="2"/>
          </rPr>
          <t>UR DEL GASTO:
31111-1002 = rastro</t>
        </r>
      </text>
    </comment>
    <comment ref="C28" authorId="0">
      <text>
        <r>
          <rPr>
            <b/>
            <sz val="9"/>
            <color indexed="81"/>
            <rFont val="Tahoma"/>
            <family val="2"/>
          </rPr>
          <t>UR DEL GASTO:
31111-1101 = obras p</t>
        </r>
      </text>
    </comment>
  </commentList>
</comments>
</file>

<file path=xl/comments2.xml><?xml version="1.0" encoding="utf-8"?>
<comments xmlns="http://schemas.openxmlformats.org/spreadsheetml/2006/main">
  <authors>
    <author>PROGRAMAS</author>
    <author>AUXCTAPCA</author>
  </authors>
  <commentList>
    <comment ref="D69" authorId="0">
      <text>
        <r>
          <rPr>
            <b/>
            <sz val="9"/>
            <color indexed="81"/>
            <rFont val="Tahoma"/>
            <family val="2"/>
          </rPr>
          <t>E=desempeño gobierno</t>
        </r>
      </text>
    </comment>
    <comment ref="J69" authorId="0">
      <text>
        <r>
          <rPr>
            <b/>
            <sz val="9"/>
            <color indexed="81"/>
            <rFont val="Tahoma"/>
            <family val="2"/>
          </rPr>
          <t>1.3.1 PRESIDENCIA GOBERNATURA</t>
        </r>
      </text>
    </comment>
    <comment ref="D70" authorId="0">
      <text>
        <r>
          <rPr>
            <b/>
            <sz val="9"/>
            <color indexed="81"/>
            <rFont val="Tahoma"/>
            <family val="2"/>
          </rPr>
          <t>E=desempeño gobierno
E061= AYUDA SOCIAL</t>
        </r>
      </text>
    </comment>
    <comment ref="J70" authorId="0">
      <text>
        <r>
          <rPr>
            <b/>
            <sz val="9"/>
            <color indexed="81"/>
            <rFont val="Tahoma"/>
            <family val="2"/>
          </rPr>
          <t xml:space="preserve">2.6.8 OTROS GRUPOS VULNERABLES
</t>
        </r>
      </text>
    </comment>
    <comment ref="D71" authorId="0">
      <text>
        <r>
          <rPr>
            <b/>
            <sz val="9"/>
            <color indexed="81"/>
            <rFont val="Tahoma"/>
            <family val="2"/>
          </rPr>
          <t>E=desempeño gobierno
E062= Fortalecer educacion</t>
        </r>
      </text>
    </comment>
    <comment ref="J71" authorId="0">
      <text>
        <r>
          <rPr>
            <b/>
            <sz val="9"/>
            <color indexed="81"/>
            <rFont val="Tahoma"/>
            <family val="2"/>
          </rPr>
          <t>2.5.6 otros servicios educativos</t>
        </r>
      </text>
    </comment>
    <comment ref="D72" authorId="0">
      <text>
        <r>
          <rPr>
            <b/>
            <sz val="9"/>
            <color indexed="81"/>
            <rFont val="Tahoma"/>
            <family val="2"/>
          </rPr>
          <t>E=desempeño gobierno
E063= Fortalecer la cultura y tradicion</t>
        </r>
      </text>
    </comment>
    <comment ref="J72" authorId="0">
      <text>
        <r>
          <rPr>
            <b/>
            <sz val="9"/>
            <color indexed="81"/>
            <rFont val="Tahoma"/>
            <family val="2"/>
          </rPr>
          <t>2.4.2 cultura</t>
        </r>
      </text>
    </comment>
    <comment ref="D73" authorId="0">
      <text>
        <r>
          <rPr>
            <b/>
            <sz val="9"/>
            <color indexed="81"/>
            <rFont val="Tahoma"/>
            <family val="2"/>
          </rPr>
          <t>E=desempeño gobierno
E063= Fortalecer la cultura y tradicion</t>
        </r>
      </text>
    </comment>
    <comment ref="J73" authorId="0">
      <text>
        <r>
          <rPr>
            <b/>
            <sz val="9"/>
            <color indexed="81"/>
            <rFont val="Tahoma"/>
            <family val="2"/>
          </rPr>
          <t>otros asuntos sociales</t>
        </r>
      </text>
    </comment>
    <comment ref="D74" authorId="0">
      <text>
        <r>
          <rPr>
            <b/>
            <sz val="9"/>
            <color indexed="81"/>
            <rFont val="Tahoma"/>
            <family val="2"/>
          </rPr>
          <t>E=desempeño gobierno
E065= Fortalecer el deporte</t>
        </r>
      </text>
    </comment>
    <comment ref="J74" authorId="0">
      <text>
        <r>
          <rPr>
            <b/>
            <sz val="9"/>
            <color indexed="81"/>
            <rFont val="Tahoma"/>
            <family val="2"/>
          </rPr>
          <t>2.4.1 deporte y recreacion</t>
        </r>
      </text>
    </comment>
    <comment ref="D75" authorId="0">
      <text>
        <r>
          <rPr>
            <b/>
            <sz val="9"/>
            <color indexed="81"/>
            <rFont val="Tahoma"/>
            <family val="2"/>
          </rPr>
          <t>E=desempeño gobierno
E066= Fortalecer la seguridad</t>
        </r>
      </text>
    </comment>
    <comment ref="J75" authorId="0">
      <text>
        <r>
          <rPr>
            <b/>
            <sz val="9"/>
            <color indexed="81"/>
            <rFont val="Tahoma"/>
            <family val="2"/>
          </rPr>
          <t>1.7.1 policia</t>
        </r>
      </text>
    </comment>
    <comment ref="D76" authorId="0">
      <text>
        <r>
          <rPr>
            <b/>
            <sz val="9"/>
            <color indexed="81"/>
            <rFont val="Tahoma"/>
            <family val="2"/>
          </rPr>
          <t>E=desempeño gobierno
E067= Prevencion de catastrofes</t>
        </r>
      </text>
    </comment>
    <comment ref="J76" authorId="0">
      <text>
        <r>
          <rPr>
            <b/>
            <sz val="9"/>
            <color indexed="81"/>
            <rFont val="Tahoma"/>
            <family val="2"/>
          </rPr>
          <t>1.7.2 proteccion civil</t>
        </r>
      </text>
    </comment>
    <comment ref="D77" authorId="0">
      <text>
        <r>
          <rPr>
            <b/>
            <sz val="9"/>
            <color indexed="81"/>
            <rFont val="Tahoma"/>
            <family val="2"/>
          </rPr>
          <t>E=desempeño gobierno
E068= Servicio municipales</t>
        </r>
      </text>
    </comment>
    <comment ref="J77" authorId="0">
      <text>
        <r>
          <rPr>
            <b/>
            <sz val="9"/>
            <color indexed="81"/>
            <rFont val="Tahoma"/>
            <family val="2"/>
          </rPr>
          <t>2.2.6 SERVICIOS COMUNALES</t>
        </r>
      </text>
    </comment>
    <comment ref="D78" authorId="0">
      <text>
        <r>
          <rPr>
            <b/>
            <sz val="9"/>
            <color indexed="81"/>
            <rFont val="Tahoma"/>
            <family val="2"/>
          </rPr>
          <t>E=desempeño gobierno
E068= Servicio municipales</t>
        </r>
      </text>
    </comment>
    <comment ref="J78" authorId="0">
      <text>
        <r>
          <rPr>
            <b/>
            <sz val="9"/>
            <color indexed="81"/>
            <rFont val="Tahoma"/>
            <family val="2"/>
          </rPr>
          <t>2.2.1 urbanizacion</t>
        </r>
      </text>
    </comment>
    <comment ref="D79" authorId="0">
      <text>
        <r>
          <rPr>
            <b/>
            <sz val="9"/>
            <color indexed="81"/>
            <rFont val="Tahoma"/>
            <family val="2"/>
          </rPr>
          <t>E0070 OBRA PUBLICA</t>
        </r>
      </text>
    </comment>
    <comment ref="J79" authorId="0">
      <text>
        <r>
          <rPr>
            <b/>
            <sz val="9"/>
            <color indexed="81"/>
            <rFont val="Tahoma"/>
            <family val="2"/>
          </rPr>
          <t>2.2.1 urbanizacion</t>
        </r>
      </text>
    </comment>
    <comment ref="J80" authorId="0">
      <text>
        <r>
          <rPr>
            <b/>
            <sz val="9"/>
            <color indexed="81"/>
            <rFont val="Tahoma"/>
            <family val="2"/>
          </rPr>
          <t>1.7.3 Otros asuntos de orden publico y seguridad</t>
        </r>
      </text>
    </comment>
    <comment ref="J81" authorId="0">
      <text>
        <r>
          <rPr>
            <b/>
            <sz val="9"/>
            <color indexed="81"/>
            <rFont val="Tahoma"/>
            <family val="2"/>
          </rPr>
          <t>1.3.1 PRESIDENCIA GOBERNATURA</t>
        </r>
      </text>
    </comment>
    <comment ref="J82" authorId="0">
      <text>
        <r>
          <rPr>
            <b/>
            <sz val="9"/>
            <color indexed="81"/>
            <rFont val="Tahoma"/>
            <family val="2"/>
          </rPr>
          <t>1.3.1 PRESIDENCIA GOBERNATURA</t>
        </r>
      </text>
    </comment>
    <comment ref="J83" authorId="0">
      <text>
        <r>
          <rPr>
            <b/>
            <sz val="9"/>
            <color indexed="81"/>
            <rFont val="Tahoma"/>
            <family val="2"/>
          </rPr>
          <t xml:space="preserve">2.6.8 OTROS GRUPOS VULNERABLES
</t>
        </r>
      </text>
    </comment>
    <comment ref="J84" authorId="0">
      <text>
        <r>
          <rPr>
            <b/>
            <sz val="9"/>
            <color indexed="81"/>
            <rFont val="Tahoma"/>
            <family val="2"/>
          </rPr>
          <t>1.3.1 PRESIDENCIA GOBERNATURA</t>
        </r>
      </text>
    </comment>
    <comment ref="J85" authorId="0">
      <text>
        <r>
          <rPr>
            <b/>
            <sz val="9"/>
            <color indexed="81"/>
            <rFont val="Tahoma"/>
            <family val="2"/>
          </rPr>
          <t>1.3.1 PRESIDENCIA GOBERNATURA</t>
        </r>
      </text>
    </comment>
    <comment ref="J86" authorId="0">
      <text>
        <r>
          <rPr>
            <b/>
            <sz val="9"/>
            <color indexed="81"/>
            <rFont val="Tahoma"/>
            <family val="2"/>
          </rPr>
          <t>1.3.1 PRESIDENCIA GOBERNATURA</t>
        </r>
      </text>
    </comment>
    <comment ref="J87" authorId="0">
      <text>
        <r>
          <rPr>
            <b/>
            <sz val="9"/>
            <color indexed="81"/>
            <rFont val="Tahoma"/>
            <family val="2"/>
          </rPr>
          <t xml:space="preserve">2.6.8 OTROS GRUPOS VULNERABLES
</t>
        </r>
      </text>
    </comment>
    <comment ref="D91" authorId="0">
      <text>
        <r>
          <rPr>
            <b/>
            <sz val="9"/>
            <color indexed="81"/>
            <rFont val="Tahoma"/>
            <family val="2"/>
          </rPr>
          <t xml:space="preserve">F001 Fomento de la economia y el desarrollo social
</t>
        </r>
      </text>
    </comment>
    <comment ref="J91" authorId="0">
      <text>
        <r>
          <rPr>
            <b/>
            <sz val="9"/>
            <color indexed="81"/>
            <rFont val="Tahoma"/>
            <family val="2"/>
          </rPr>
          <t>3.1.1 asuntos economicos y comerciales</t>
        </r>
      </text>
    </comment>
    <comment ref="D92" authorId="0">
      <text>
        <r>
          <rPr>
            <b/>
            <sz val="9"/>
            <color indexed="81"/>
            <rFont val="Tahoma"/>
            <family val="2"/>
          </rPr>
          <t>F002 desarrollo comunitario</t>
        </r>
      </text>
    </comment>
    <comment ref="J92" authorId="0">
      <text>
        <r>
          <rPr>
            <b/>
            <sz val="9"/>
            <color indexed="81"/>
            <rFont val="Tahoma"/>
            <family val="2"/>
          </rPr>
          <t>desarrollo comunitario</t>
        </r>
      </text>
    </comment>
    <comment ref="D93" authorId="0">
      <text>
        <r>
          <rPr>
            <b/>
            <sz val="9"/>
            <color indexed="81"/>
            <rFont val="Tahoma"/>
            <family val="2"/>
          </rPr>
          <t>F003 fomento economico rural</t>
        </r>
      </text>
    </comment>
    <comment ref="J93" authorId="0">
      <text>
        <r>
          <rPr>
            <b/>
            <sz val="9"/>
            <color indexed="81"/>
            <rFont val="Tahoma"/>
            <family val="2"/>
          </rPr>
          <t>AGROPECUARIO</t>
        </r>
      </text>
    </comment>
    <comment ref="D95" authorId="0">
      <text>
        <r>
          <rPr>
            <b/>
            <sz val="9"/>
            <color indexed="81"/>
            <rFont val="Tahoma"/>
            <family val="2"/>
          </rPr>
          <t>G001 Reglamentar e inspeccionar</t>
        </r>
      </text>
    </comment>
    <comment ref="D96" authorId="0">
      <text>
        <r>
          <rPr>
            <b/>
            <sz val="9"/>
            <color indexed="81"/>
            <rFont val="Tahoma"/>
            <family val="2"/>
          </rPr>
          <t>G002 JURIDICO</t>
        </r>
      </text>
    </comment>
    <comment ref="J96" authorId="0">
      <text>
        <r>
          <rPr>
            <b/>
            <sz val="9"/>
            <color indexed="81"/>
            <rFont val="Tahoma"/>
            <family val="2"/>
          </rPr>
          <t xml:space="preserve">1.3.5 asuntos juridicos
</t>
        </r>
      </text>
    </comment>
    <comment ref="J97" authorId="0">
      <text>
        <r>
          <rPr>
            <b/>
            <sz val="9"/>
            <color indexed="81"/>
            <rFont val="Tahoma"/>
            <family val="2"/>
          </rPr>
          <t>ASUNTOS HACENDARIOS</t>
        </r>
      </text>
    </comment>
    <comment ref="J98" authorId="0">
      <text>
        <r>
          <rPr>
            <b/>
            <sz val="9"/>
            <color indexed="81"/>
            <rFont val="Tahoma"/>
            <family val="2"/>
          </rPr>
          <t xml:space="preserve">2.1.6 otros de proteccion ambiental
</t>
        </r>
      </text>
    </comment>
    <comment ref="D99" authorId="0">
      <text>
        <r>
          <rPr>
            <b/>
            <sz val="9"/>
            <color indexed="81"/>
            <rFont val="Tahoma"/>
            <family val="2"/>
          </rPr>
          <t>g0005 d urbano</t>
        </r>
      </text>
    </comment>
    <comment ref="J99" authorId="0">
      <text>
        <r>
          <rPr>
            <b/>
            <sz val="9"/>
            <color indexed="81"/>
            <rFont val="Tahoma"/>
            <family val="2"/>
          </rPr>
          <t>2.2.1 urbanizacion</t>
        </r>
      </text>
    </comment>
    <comment ref="D101" authorId="0">
      <text>
        <r>
          <rPr>
            <b/>
            <sz val="9"/>
            <color indexed="81"/>
            <rFont val="Tahoma"/>
            <family val="2"/>
          </rPr>
          <t>H001 Pago de deudas</t>
        </r>
      </text>
    </comment>
    <comment ref="D107" authorId="0">
      <text>
        <r>
          <rPr>
            <b/>
            <sz val="9"/>
            <color indexed="81"/>
            <rFont val="Tahoma"/>
            <family val="2"/>
          </rPr>
          <t>SIGNIFICADO:
I= Aporta federal ramo 33</t>
        </r>
      </text>
    </comment>
    <comment ref="J107" authorId="0">
      <text>
        <r>
          <rPr>
            <b/>
            <sz val="9"/>
            <color indexed="81"/>
            <rFont val="Tahoma"/>
            <family val="2"/>
          </rPr>
          <t>significado
2.2.3 abastece agua</t>
        </r>
      </text>
    </comment>
    <comment ref="J108" authorId="0">
      <text>
        <r>
          <rPr>
            <b/>
            <sz val="9"/>
            <color indexed="81"/>
            <rFont val="Tahoma"/>
            <family val="2"/>
          </rPr>
          <t>significado
2.2.6 servicios comunales</t>
        </r>
      </text>
    </comment>
    <comment ref="J109" authorId="0">
      <text>
        <r>
          <rPr>
            <b/>
            <sz val="9"/>
            <color indexed="81"/>
            <rFont val="Tahoma"/>
            <family val="2"/>
          </rPr>
          <t>significado
1.7.1 policia</t>
        </r>
      </text>
    </comment>
    <comment ref="J110" authorId="0">
      <text>
        <r>
          <rPr>
            <b/>
            <sz val="9"/>
            <color indexed="81"/>
            <rFont val="Tahoma"/>
            <family val="2"/>
          </rPr>
          <t>2.2.1 urbanizacion</t>
        </r>
      </text>
    </comment>
    <comment ref="J113" authorId="0">
      <text>
        <r>
          <rPr>
            <b/>
            <sz val="9"/>
            <color indexed="81"/>
            <rFont val="Tahoma"/>
            <family val="2"/>
          </rPr>
          <t>significado
2.2.5 VIVIENDA</t>
        </r>
      </text>
    </comment>
    <comment ref="J114" authorId="0">
      <text>
        <r>
          <rPr>
            <b/>
            <sz val="9"/>
            <color indexed="81"/>
            <rFont val="Tahoma"/>
            <family val="2"/>
          </rPr>
          <t>significado
2.2.5 VIVIENDA</t>
        </r>
      </text>
    </comment>
    <comment ref="J115" authorId="0">
      <text>
        <r>
          <rPr>
            <b/>
            <sz val="9"/>
            <color indexed="81"/>
            <rFont val="Tahoma"/>
            <family val="2"/>
          </rPr>
          <t>significado
2.2.5 VIVIENDA</t>
        </r>
      </text>
    </comment>
    <comment ref="J116" authorId="0">
      <text>
        <r>
          <rPr>
            <b/>
            <sz val="9"/>
            <color indexed="81"/>
            <rFont val="Tahoma"/>
            <family val="2"/>
          </rPr>
          <t>significado
2.2.3 abastece agua</t>
        </r>
      </text>
    </comment>
    <comment ref="J117" authorId="0">
      <text>
        <r>
          <rPr>
            <b/>
            <sz val="9"/>
            <color indexed="81"/>
            <rFont val="Tahoma"/>
            <family val="2"/>
          </rPr>
          <t>significado
2.2.3 abastece agua</t>
        </r>
      </text>
    </comment>
    <comment ref="J118" authorId="0">
      <text>
        <r>
          <rPr>
            <b/>
            <sz val="9"/>
            <color indexed="81"/>
            <rFont val="Tahoma"/>
            <family val="2"/>
          </rPr>
          <t>significado
2.2.3 abastece agua</t>
        </r>
      </text>
    </comment>
    <comment ref="J119" authorId="0">
      <text>
        <r>
          <rPr>
            <b/>
            <sz val="9"/>
            <color indexed="81"/>
            <rFont val="Tahoma"/>
            <family val="2"/>
          </rPr>
          <t>significado
2.2.3 abastece agua</t>
        </r>
      </text>
    </comment>
    <comment ref="J120" authorId="0">
      <text>
        <r>
          <rPr>
            <b/>
            <sz val="9"/>
            <color indexed="81"/>
            <rFont val="Tahoma"/>
            <family val="2"/>
          </rPr>
          <t>significado
2.2.3 abastece agua</t>
        </r>
      </text>
    </comment>
    <comment ref="J121" authorId="0">
      <text>
        <r>
          <rPr>
            <b/>
            <sz val="9"/>
            <color indexed="81"/>
            <rFont val="Tahoma"/>
            <family val="2"/>
          </rPr>
          <t>significado
2.2.3 abastece agua</t>
        </r>
      </text>
    </comment>
    <comment ref="J122" authorId="0">
      <text>
        <r>
          <rPr>
            <b/>
            <sz val="9"/>
            <color indexed="81"/>
            <rFont val="Tahoma"/>
            <family val="2"/>
          </rPr>
          <t>significado
2.2.4=alumbrado pub</t>
        </r>
      </text>
    </comment>
    <comment ref="J123" authorId="0">
      <text>
        <r>
          <rPr>
            <b/>
            <sz val="9"/>
            <color indexed="81"/>
            <rFont val="Tahoma"/>
            <family val="2"/>
          </rPr>
          <t>significado
2.2.4=alumbrado pub</t>
        </r>
      </text>
    </comment>
    <comment ref="J124" authorId="0">
      <text>
        <r>
          <rPr>
            <b/>
            <sz val="9"/>
            <color indexed="81"/>
            <rFont val="Tahoma"/>
            <family val="2"/>
          </rPr>
          <t>significado
2.2.4=alumbrado pub</t>
        </r>
      </text>
    </comment>
    <comment ref="J125" authorId="0">
      <text>
        <r>
          <rPr>
            <b/>
            <sz val="9"/>
            <color indexed="81"/>
            <rFont val="Tahoma"/>
            <family val="2"/>
          </rPr>
          <t>significado
2.2.4=alumbrado pub</t>
        </r>
      </text>
    </comment>
    <comment ref="J126" authorId="0">
      <text>
        <r>
          <rPr>
            <b/>
            <sz val="9"/>
            <color indexed="81"/>
            <rFont val="Tahoma"/>
            <family val="2"/>
          </rPr>
          <t>significado
2.2.4=alumbrado pub</t>
        </r>
      </text>
    </comment>
    <comment ref="J127" authorId="0">
      <text>
        <r>
          <rPr>
            <b/>
            <sz val="9"/>
            <color indexed="81"/>
            <rFont val="Tahoma"/>
            <family val="2"/>
          </rPr>
          <t>significado
2.2.4=alumbrado pub</t>
        </r>
      </text>
    </comment>
    <comment ref="J128" authorId="0">
      <text>
        <r>
          <rPr>
            <b/>
            <sz val="9"/>
            <color indexed="81"/>
            <rFont val="Tahoma"/>
            <family val="2"/>
          </rPr>
          <t>significado
2.2.4=alumbrado pub</t>
        </r>
      </text>
    </comment>
    <comment ref="J129" authorId="0">
      <text>
        <r>
          <rPr>
            <b/>
            <sz val="9"/>
            <color indexed="81"/>
            <rFont val="Tahoma"/>
            <family val="2"/>
          </rPr>
          <t>significado
2.2.4=alumbrado pub</t>
        </r>
      </text>
    </comment>
    <comment ref="J130" authorId="0">
      <text>
        <r>
          <rPr>
            <b/>
            <sz val="9"/>
            <color indexed="81"/>
            <rFont val="Tahoma"/>
            <family val="2"/>
          </rPr>
          <t>significado
2.2.4=alumbrado pub</t>
        </r>
      </text>
    </comment>
    <comment ref="J131" authorId="0">
      <text>
        <r>
          <rPr>
            <b/>
            <sz val="9"/>
            <color indexed="81"/>
            <rFont val="Tahoma"/>
            <family val="2"/>
          </rPr>
          <t>significado
2.2.4=alumbrado pub</t>
        </r>
      </text>
    </comment>
    <comment ref="J132" authorId="0">
      <text>
        <r>
          <rPr>
            <b/>
            <sz val="9"/>
            <color indexed="81"/>
            <rFont val="Tahoma"/>
            <family val="2"/>
          </rPr>
          <t>significado
2.2.4=alumbrado pub</t>
        </r>
      </text>
    </comment>
    <comment ref="J133" authorId="0">
      <text>
        <r>
          <rPr>
            <b/>
            <sz val="9"/>
            <color indexed="81"/>
            <rFont val="Tahoma"/>
            <family val="2"/>
          </rPr>
          <t>significado
2.2.4=alumbrado pub</t>
        </r>
      </text>
    </comment>
    <comment ref="J134" authorId="0">
      <text>
        <r>
          <rPr>
            <b/>
            <sz val="9"/>
            <color indexed="81"/>
            <rFont val="Tahoma"/>
            <family val="2"/>
          </rPr>
          <t>significado
2.2.4=alumbrado pub</t>
        </r>
      </text>
    </comment>
    <comment ref="J135" authorId="0">
      <text>
        <r>
          <rPr>
            <b/>
            <sz val="9"/>
            <color indexed="81"/>
            <rFont val="Tahoma"/>
            <family val="2"/>
          </rPr>
          <t>significado
2.13 drenaje, alcantarillado, agua residual</t>
        </r>
      </text>
    </comment>
    <comment ref="J136" authorId="0">
      <text>
        <r>
          <rPr>
            <b/>
            <sz val="9"/>
            <color indexed="81"/>
            <rFont val="Tahoma"/>
            <family val="2"/>
          </rPr>
          <t>significado
2.13 drenaje, alcantarillado, agua residual</t>
        </r>
      </text>
    </comment>
    <comment ref="J137" authorId="0">
      <text>
        <r>
          <rPr>
            <b/>
            <sz val="9"/>
            <color indexed="81"/>
            <rFont val="Tahoma"/>
            <family val="2"/>
          </rPr>
          <t>significado
2.13 drenaje, alcantarillado, agua residual</t>
        </r>
      </text>
    </comment>
    <comment ref="J138" authorId="0">
      <text>
        <r>
          <rPr>
            <b/>
            <sz val="9"/>
            <color indexed="81"/>
            <rFont val="Tahoma"/>
            <family val="2"/>
          </rPr>
          <t>significado
2.13 drenaje, alcantarillado, agua residual</t>
        </r>
      </text>
    </comment>
    <comment ref="J139" authorId="0">
      <text>
        <r>
          <rPr>
            <b/>
            <sz val="9"/>
            <color indexed="81"/>
            <rFont val="Tahoma"/>
            <family val="2"/>
          </rPr>
          <t>significado
2.13 drenaje, alcantarillado, agua residual</t>
        </r>
      </text>
    </comment>
    <comment ref="J140" authorId="0">
      <text>
        <r>
          <rPr>
            <b/>
            <sz val="9"/>
            <color indexed="81"/>
            <rFont val="Tahoma"/>
            <family val="2"/>
          </rPr>
          <t>significado
2.13 drenaje, alcantarillado, agua residual</t>
        </r>
      </text>
    </comment>
    <comment ref="J141" authorId="0">
      <text>
        <r>
          <rPr>
            <b/>
            <sz val="9"/>
            <color indexed="81"/>
            <rFont val="Tahoma"/>
            <family val="2"/>
          </rPr>
          <t>significado
2.13 drenaje, alcantarillado, agua residual</t>
        </r>
      </text>
    </comment>
    <comment ref="J142" authorId="0">
      <text>
        <r>
          <rPr>
            <b/>
            <sz val="9"/>
            <color indexed="81"/>
            <rFont val="Tahoma"/>
            <family val="2"/>
          </rPr>
          <t>significado
2.13 drenaje, alcantarillado, agua residual</t>
        </r>
      </text>
    </comment>
    <comment ref="J143" authorId="0">
      <text>
        <r>
          <rPr>
            <b/>
            <sz val="9"/>
            <color indexed="81"/>
            <rFont val="Tahoma"/>
            <family val="2"/>
          </rPr>
          <t>significado
2.13 drenaje, alcantarillado, agua residual</t>
        </r>
      </text>
    </comment>
    <comment ref="J144" authorId="0">
      <text>
        <r>
          <rPr>
            <b/>
            <sz val="9"/>
            <color indexed="81"/>
            <rFont val="Tahoma"/>
            <family val="2"/>
          </rPr>
          <t>significado
2.13 drenaje, alcantarillado, agua residual</t>
        </r>
      </text>
    </comment>
    <comment ref="J145" authorId="0">
      <text>
        <r>
          <rPr>
            <b/>
            <sz val="9"/>
            <color indexed="81"/>
            <rFont val="Tahoma"/>
            <family val="2"/>
          </rPr>
          <t>significado
2.2.6 servicios comunales</t>
        </r>
      </text>
    </comment>
    <comment ref="J146" authorId="0">
      <text>
        <r>
          <rPr>
            <b/>
            <sz val="9"/>
            <color indexed="81"/>
            <rFont val="Tahoma"/>
            <family val="2"/>
          </rPr>
          <t>significado
1.7.1 policia</t>
        </r>
      </text>
    </comment>
    <comment ref="J147" authorId="0">
      <text>
        <r>
          <rPr>
            <b/>
            <sz val="9"/>
            <color indexed="81"/>
            <rFont val="Tahoma"/>
            <family val="2"/>
          </rPr>
          <t>significado
2.2.4=alumbrado pub</t>
        </r>
      </text>
    </comment>
    <comment ref="J148" authorId="0">
      <text>
        <r>
          <rPr>
            <b/>
            <sz val="9"/>
            <color indexed="81"/>
            <rFont val="Tahoma"/>
            <family val="2"/>
          </rPr>
          <t>significado
2.2.4=alumbrado pub</t>
        </r>
      </text>
    </comment>
    <comment ref="J149" authorId="0">
      <text>
        <r>
          <rPr>
            <b/>
            <sz val="9"/>
            <color indexed="81"/>
            <rFont val="Tahoma"/>
            <family val="2"/>
          </rPr>
          <t>significado
2.2.3 abastece agua</t>
        </r>
      </text>
    </comment>
    <comment ref="J150" authorId="0">
      <text>
        <r>
          <rPr>
            <b/>
            <sz val="9"/>
            <color indexed="81"/>
            <rFont val="Tahoma"/>
            <family val="2"/>
          </rPr>
          <t>significado
2.13 drenaje, alcantarillado, agua residual</t>
        </r>
      </text>
    </comment>
    <comment ref="J151" authorId="0">
      <text>
        <r>
          <rPr>
            <b/>
            <sz val="9"/>
            <color indexed="81"/>
            <rFont val="Tahoma"/>
            <family val="2"/>
          </rPr>
          <t>significado
2.2.4=alumbrado pub</t>
        </r>
      </text>
    </comment>
    <comment ref="J152" authorId="0">
      <text>
        <r>
          <rPr>
            <b/>
            <sz val="9"/>
            <color indexed="81"/>
            <rFont val="Tahoma"/>
            <family val="2"/>
          </rPr>
          <t>significado
2.2.4=alumbrado pub</t>
        </r>
      </text>
    </comment>
    <comment ref="D153" authorId="0">
      <text>
        <r>
          <rPr>
            <b/>
            <sz val="9"/>
            <color indexed="81"/>
            <rFont val="Tahoma"/>
            <family val="2"/>
          </rPr>
          <t>PROGRAMATICO:
I=Gasto federalizado
0000=consecutivo</t>
        </r>
      </text>
    </comment>
    <comment ref="J153" authorId="0">
      <text>
        <r>
          <rPr>
            <b/>
            <sz val="9"/>
            <color indexed="81"/>
            <rFont val="Tahoma"/>
            <family val="2"/>
          </rPr>
          <t>significado
2.2.4=alumbrado pub</t>
        </r>
      </text>
    </comment>
    <comment ref="J154" authorId="0">
      <text>
        <r>
          <rPr>
            <b/>
            <sz val="9"/>
            <color indexed="81"/>
            <rFont val="Tahoma"/>
            <family val="2"/>
          </rPr>
          <t>significado
2.2.4=alumbrado pub</t>
        </r>
      </text>
    </comment>
    <comment ref="J204" authorId="0">
      <text>
        <r>
          <rPr>
            <b/>
            <sz val="9"/>
            <color indexed="81"/>
            <rFont val="Tahoma"/>
            <family val="2"/>
          </rPr>
          <t>2.1.3 DRENAJE ALCANTARILLADO
ATARJEAS</t>
        </r>
      </text>
    </comment>
    <comment ref="J205" authorId="0">
      <text>
        <r>
          <rPr>
            <b/>
            <sz val="9"/>
            <color indexed="81"/>
            <rFont val="Tahoma"/>
            <family val="2"/>
          </rPr>
          <t>2.2.4 ALUMBRADO PUB</t>
        </r>
      </text>
    </comment>
    <comment ref="J217" authorId="0">
      <text>
        <r>
          <rPr>
            <b/>
            <sz val="9"/>
            <color indexed="81"/>
            <rFont val="Tahoma"/>
            <family val="2"/>
          </rPr>
          <t>2.2.1 URBANIZACION</t>
        </r>
      </text>
    </comment>
    <comment ref="J218" authorId="0">
      <text>
        <r>
          <rPr>
            <b/>
            <sz val="9"/>
            <color indexed="81"/>
            <rFont val="Tahoma"/>
            <family val="2"/>
          </rPr>
          <t>2.2.1 URBANIZACION</t>
        </r>
      </text>
    </comment>
    <comment ref="J219" authorId="0">
      <text>
        <r>
          <rPr>
            <b/>
            <sz val="9"/>
            <color indexed="81"/>
            <rFont val="Tahoma"/>
            <family val="2"/>
          </rPr>
          <t>2.1.3 DRENAJE ALCANTARILLADO
ATARJEAS</t>
        </r>
      </text>
    </comment>
    <comment ref="J220" authorId="0">
      <text>
        <r>
          <rPr>
            <b/>
            <sz val="9"/>
            <color indexed="81"/>
            <rFont val="Tahoma"/>
            <family val="2"/>
          </rPr>
          <t>2.2.1 URBANIZACION</t>
        </r>
      </text>
    </comment>
    <comment ref="J221" authorId="0">
      <text>
        <r>
          <rPr>
            <b/>
            <sz val="9"/>
            <color indexed="81"/>
            <rFont val="Tahoma"/>
            <family val="2"/>
          </rPr>
          <t>2.2.1 URBANIZACION</t>
        </r>
      </text>
    </comment>
    <comment ref="J222" authorId="0">
      <text>
        <r>
          <rPr>
            <b/>
            <sz val="9"/>
            <color indexed="81"/>
            <rFont val="Tahoma"/>
            <family val="2"/>
          </rPr>
          <t>2.1.3 DRENAJE ALCANTARILLADO
ATARJEAS</t>
        </r>
      </text>
    </comment>
    <comment ref="J223" authorId="0">
      <text>
        <r>
          <rPr>
            <b/>
            <sz val="9"/>
            <color indexed="81"/>
            <rFont val="Tahoma"/>
            <family val="2"/>
          </rPr>
          <t>2.1.3 DRENAJE ALCANTARILLADO
ATARJEAS</t>
        </r>
      </text>
    </comment>
    <comment ref="J224" authorId="0">
      <text>
        <r>
          <rPr>
            <b/>
            <sz val="9"/>
            <color indexed="81"/>
            <rFont val="Tahoma"/>
            <family val="2"/>
          </rPr>
          <t>significado
2.2.4=alumbrado pub</t>
        </r>
      </text>
    </comment>
    <comment ref="J228" authorId="0">
      <text>
        <r>
          <rPr>
            <b/>
            <sz val="9"/>
            <color indexed="81"/>
            <rFont val="Tahoma"/>
            <family val="2"/>
          </rPr>
          <t>2.2.1 URBANIZACION</t>
        </r>
      </text>
    </comment>
    <comment ref="J229" authorId="0">
      <text>
        <r>
          <rPr>
            <b/>
            <sz val="9"/>
            <color indexed="81"/>
            <rFont val="Tahoma"/>
            <family val="2"/>
          </rPr>
          <t>2.2.1 URBANIZACION</t>
        </r>
      </text>
    </comment>
    <comment ref="J230" authorId="0">
      <text>
        <r>
          <rPr>
            <b/>
            <sz val="9"/>
            <color indexed="81"/>
            <rFont val="Tahoma"/>
            <family val="2"/>
          </rPr>
          <t>2.2.1 URBANIZACION</t>
        </r>
      </text>
    </comment>
    <comment ref="J231" authorId="0">
      <text>
        <r>
          <rPr>
            <b/>
            <sz val="9"/>
            <color indexed="81"/>
            <rFont val="Tahoma"/>
            <family val="2"/>
          </rPr>
          <t>significado
2.2.4=alumbrado pub</t>
        </r>
      </text>
    </comment>
    <comment ref="J232" authorId="0">
      <text>
        <r>
          <rPr>
            <b/>
            <sz val="9"/>
            <color indexed="81"/>
            <rFont val="Tahoma"/>
            <family val="2"/>
          </rPr>
          <t>significado
2.2.4=alumbrado pub</t>
        </r>
      </text>
    </comment>
    <comment ref="J233" authorId="0">
      <text>
        <r>
          <rPr>
            <b/>
            <sz val="9"/>
            <color indexed="81"/>
            <rFont val="Tahoma"/>
            <family val="2"/>
          </rPr>
          <t>significado
2.2.4=alumbrado pub</t>
        </r>
      </text>
    </comment>
    <comment ref="J234" authorId="0">
      <text>
        <r>
          <rPr>
            <b/>
            <sz val="9"/>
            <color indexed="81"/>
            <rFont val="Tahoma"/>
            <family val="2"/>
          </rPr>
          <t>significado
2.2.4=alumbrado pub</t>
        </r>
      </text>
    </comment>
    <comment ref="J235" authorId="0">
      <text>
        <r>
          <rPr>
            <b/>
            <sz val="9"/>
            <color indexed="81"/>
            <rFont val="Tahoma"/>
            <family val="2"/>
          </rPr>
          <t>significado
2.2.4=alumbrado pub</t>
        </r>
      </text>
    </comment>
    <comment ref="J236" authorId="0">
      <text>
        <r>
          <rPr>
            <b/>
            <sz val="9"/>
            <color indexed="81"/>
            <rFont val="Tahoma"/>
            <family val="2"/>
          </rPr>
          <t>significado
2.2.4=alumbrado pub</t>
        </r>
      </text>
    </comment>
    <comment ref="J237" authorId="0">
      <text>
        <r>
          <rPr>
            <b/>
            <sz val="9"/>
            <color indexed="81"/>
            <rFont val="Tahoma"/>
            <family val="2"/>
          </rPr>
          <t>significado
2.2.4=alumbrado pub</t>
        </r>
      </text>
    </comment>
    <comment ref="J238" authorId="0">
      <text>
        <r>
          <rPr>
            <b/>
            <sz val="9"/>
            <color indexed="81"/>
            <rFont val="Tahoma"/>
            <family val="2"/>
          </rPr>
          <t>significado
2.2.4=alumbrado pub</t>
        </r>
      </text>
    </comment>
    <comment ref="J239" authorId="0">
      <text>
        <r>
          <rPr>
            <b/>
            <sz val="9"/>
            <color indexed="81"/>
            <rFont val="Tahoma"/>
            <family val="2"/>
          </rPr>
          <t>significado
2.2.4=alumbrado pub</t>
        </r>
      </text>
    </comment>
    <comment ref="J240" authorId="0">
      <text>
        <r>
          <rPr>
            <b/>
            <sz val="9"/>
            <color indexed="81"/>
            <rFont val="Tahoma"/>
            <family val="2"/>
          </rPr>
          <t>significado
2.2.4=alumbrado pub</t>
        </r>
      </text>
    </comment>
    <comment ref="J241" authorId="0">
      <text>
        <r>
          <rPr>
            <b/>
            <sz val="9"/>
            <color indexed="81"/>
            <rFont val="Tahoma"/>
            <family val="2"/>
          </rPr>
          <t>significado
2.2.4=alumbrado pub</t>
        </r>
      </text>
    </comment>
    <comment ref="J242" authorId="0">
      <text>
        <r>
          <rPr>
            <b/>
            <sz val="9"/>
            <color indexed="81"/>
            <rFont val="Tahoma"/>
            <family val="2"/>
          </rPr>
          <t>significado
2.2.3 abastece agua</t>
        </r>
      </text>
    </comment>
    <comment ref="J243" authorId="0">
      <text>
        <r>
          <rPr>
            <b/>
            <sz val="9"/>
            <color indexed="81"/>
            <rFont val="Tahoma"/>
            <family val="2"/>
          </rPr>
          <t>significado
2.2.3 abastece agua</t>
        </r>
      </text>
    </comment>
    <comment ref="J244" authorId="0">
      <text>
        <r>
          <rPr>
            <b/>
            <sz val="9"/>
            <color indexed="81"/>
            <rFont val="Tahoma"/>
            <family val="2"/>
          </rPr>
          <t>significado
2.2.3 abastece agua</t>
        </r>
      </text>
    </comment>
    <comment ref="J245" authorId="0">
      <text>
        <r>
          <rPr>
            <b/>
            <sz val="9"/>
            <color indexed="81"/>
            <rFont val="Tahoma"/>
            <family val="2"/>
          </rPr>
          <t>significado
2.13 drenaje, alcantarillado, agua residual</t>
        </r>
      </text>
    </comment>
    <comment ref="J246" authorId="0">
      <text>
        <r>
          <rPr>
            <b/>
            <sz val="9"/>
            <color indexed="81"/>
            <rFont val="Tahoma"/>
            <family val="2"/>
          </rPr>
          <t>significado
2.13 drenaje, alcantarillado, agua residual</t>
        </r>
      </text>
    </comment>
    <comment ref="J247" authorId="0">
      <text>
        <r>
          <rPr>
            <b/>
            <sz val="9"/>
            <color indexed="81"/>
            <rFont val="Tahoma"/>
            <family val="2"/>
          </rPr>
          <t>significado
2.13 drenaje, alcantarillado, agua residual</t>
        </r>
      </text>
    </comment>
    <comment ref="J248" authorId="0">
      <text>
        <r>
          <rPr>
            <b/>
            <sz val="9"/>
            <color indexed="81"/>
            <rFont val="Tahoma"/>
            <family val="2"/>
          </rPr>
          <t>significado
2.5.1 educacion basica</t>
        </r>
      </text>
    </comment>
    <comment ref="J249" authorId="0">
      <text>
        <r>
          <rPr>
            <b/>
            <sz val="9"/>
            <color indexed="81"/>
            <rFont val="Tahoma"/>
            <family val="2"/>
          </rPr>
          <t>significado
2.5.1 educacion basica</t>
        </r>
      </text>
    </comment>
    <comment ref="J250" authorId="0">
      <text>
        <r>
          <rPr>
            <b/>
            <sz val="9"/>
            <color indexed="81"/>
            <rFont val="Tahoma"/>
            <family val="2"/>
          </rPr>
          <t>significado
2.5.1 educacion basica</t>
        </r>
      </text>
    </comment>
    <comment ref="J251" authorId="0">
      <text>
        <r>
          <rPr>
            <b/>
            <sz val="9"/>
            <color indexed="81"/>
            <rFont val="Tahoma"/>
            <family val="2"/>
          </rPr>
          <t>significado:
2.2.5 vivienda</t>
        </r>
      </text>
    </comment>
    <comment ref="J252" authorId="0">
      <text>
        <r>
          <rPr>
            <b/>
            <sz val="9"/>
            <color indexed="81"/>
            <rFont val="Tahoma"/>
            <family val="2"/>
          </rPr>
          <t>significado:
2.2.5 vivienda</t>
        </r>
      </text>
    </comment>
    <comment ref="D257" authorId="0">
      <text>
        <r>
          <rPr>
            <b/>
            <sz val="9"/>
            <color indexed="81"/>
            <rFont val="Tahoma"/>
            <family val="2"/>
          </rPr>
          <t>L001 Resoluciones judiciales</t>
        </r>
      </text>
    </comment>
    <comment ref="D259" authorId="0">
      <text>
        <r>
          <rPr>
            <b/>
            <sz val="9"/>
            <color indexed="81"/>
            <rFont val="Tahoma"/>
            <family val="2"/>
          </rPr>
          <t>Presupuesto y contabilidad gubernamental</t>
        </r>
      </text>
    </comment>
    <comment ref="J259" authorId="0">
      <text>
        <r>
          <rPr>
            <b/>
            <sz val="9"/>
            <color indexed="81"/>
            <rFont val="Tahoma"/>
            <family val="2"/>
          </rPr>
          <t>1.5.1 asuntos financieros</t>
        </r>
      </text>
    </comment>
    <comment ref="D260" authorId="0">
      <text>
        <r>
          <rPr>
            <b/>
            <sz val="9"/>
            <color indexed="81"/>
            <rFont val="Tahoma"/>
            <family val="2"/>
          </rPr>
          <t>M002 Mejorar eficiencia institucional
"R.H"</t>
        </r>
      </text>
    </comment>
    <comment ref="J260" authorId="1">
      <text>
        <r>
          <rPr>
            <b/>
            <sz val="9"/>
            <color indexed="81"/>
            <rFont val="Tahoma"/>
            <family val="2"/>
          </rPr>
          <t>1.8.5 otros (r.h)</t>
        </r>
      </text>
    </comment>
    <comment ref="D262" authorId="0">
      <text>
        <r>
          <rPr>
            <b/>
            <sz val="9"/>
            <color indexed="81"/>
            <rFont val="Tahoma"/>
            <family val="2"/>
          </rPr>
          <t>O001 CONTRALORIA</t>
        </r>
      </text>
    </comment>
    <comment ref="J262" authorId="0">
      <text>
        <r>
          <rPr>
            <b/>
            <sz val="9"/>
            <color indexed="81"/>
            <rFont val="Tahoma"/>
            <family val="2"/>
          </rPr>
          <t>1.1.2 fiscalizacion</t>
        </r>
      </text>
    </comment>
    <comment ref="D265" authorId="0">
      <text>
        <r>
          <rPr>
            <b/>
            <sz val="9"/>
            <color indexed="81"/>
            <rFont val="Tahoma"/>
            <family val="2"/>
          </rPr>
          <t>P001 planeacion</t>
        </r>
      </text>
    </comment>
    <comment ref="J294" authorId="1">
      <text>
        <r>
          <rPr>
            <b/>
            <sz val="9"/>
            <color indexed="81"/>
            <rFont val="Tahoma"/>
            <family val="2"/>
          </rPr>
          <t>2.2.6 SERVICIOS COMUNALES</t>
        </r>
      </text>
    </comment>
    <comment ref="J295" authorId="1">
      <text>
        <r>
          <rPr>
            <b/>
            <sz val="9"/>
            <color indexed="81"/>
            <rFont val="Tahoma"/>
            <family val="2"/>
          </rPr>
          <t>2.4.1 deporte y recreacion</t>
        </r>
      </text>
    </comment>
    <comment ref="J300" authorId="1">
      <text>
        <r>
          <rPr>
            <b/>
            <sz val="9"/>
            <color indexed="81"/>
            <rFont val="Tahoma"/>
            <family val="2"/>
          </rPr>
          <t>2.4.1 deporte y recreacion</t>
        </r>
      </text>
    </comment>
    <comment ref="J301" authorId="1">
      <text>
        <r>
          <rPr>
            <b/>
            <sz val="9"/>
            <color indexed="81"/>
            <rFont val="Tahoma"/>
            <family val="2"/>
          </rPr>
          <t>2.4.1 deporte y recreacion</t>
        </r>
      </text>
    </comment>
    <comment ref="J347" authorId="0">
      <text>
        <r>
          <rPr>
            <b/>
            <sz val="9"/>
            <color indexed="81"/>
            <rFont val="Tahoma"/>
            <family val="2"/>
          </rPr>
          <t xml:space="preserve">2.5.1 educacion basica
</t>
        </r>
      </text>
    </comment>
    <comment ref="J348" authorId="0">
      <text>
        <r>
          <rPr>
            <b/>
            <sz val="9"/>
            <color indexed="81"/>
            <rFont val="Tahoma"/>
            <family val="2"/>
          </rPr>
          <t xml:space="preserve">2.5.1 educacion basica
</t>
        </r>
      </text>
    </comment>
    <comment ref="J349" authorId="0">
      <text>
        <r>
          <rPr>
            <b/>
            <sz val="9"/>
            <color indexed="81"/>
            <rFont val="Tahoma"/>
            <family val="2"/>
          </rPr>
          <t>2.4.1 deporte y recreacion</t>
        </r>
      </text>
    </comment>
    <comment ref="J350" authorId="0">
      <text>
        <r>
          <rPr>
            <b/>
            <sz val="9"/>
            <color indexed="81"/>
            <rFont val="Tahoma"/>
            <family val="2"/>
          </rPr>
          <t>2.4.1 deporte y recreacion</t>
        </r>
      </text>
    </comment>
    <comment ref="J351" authorId="0">
      <text>
        <r>
          <rPr>
            <b/>
            <sz val="9"/>
            <color indexed="81"/>
            <rFont val="Tahoma"/>
            <family val="2"/>
          </rPr>
          <t>1.7.1 policia</t>
        </r>
      </text>
    </comment>
    <comment ref="J352" authorId="0">
      <text>
        <r>
          <rPr>
            <b/>
            <sz val="9"/>
            <color indexed="81"/>
            <rFont val="Tahoma"/>
            <family val="2"/>
          </rPr>
          <t>2.2.5 vivienda</t>
        </r>
      </text>
    </comment>
    <comment ref="J362" authorId="0">
      <text>
        <r>
          <rPr>
            <b/>
            <sz val="9"/>
            <color indexed="81"/>
            <rFont val="Tahoma"/>
            <family val="2"/>
          </rPr>
          <t>2.1.1 ordenacion de desechos</t>
        </r>
      </text>
    </comment>
    <comment ref="D387" authorId="0">
      <text>
        <r>
          <rPr>
            <b/>
            <sz val="9"/>
            <color indexed="81"/>
            <rFont val="Tahoma"/>
            <family val="2"/>
          </rPr>
          <t>PROGRAMAS:
COMUDE
Ciclista de ruta</t>
        </r>
      </text>
    </comment>
    <comment ref="J387" authorId="0">
      <text>
        <r>
          <rPr>
            <b/>
            <sz val="9"/>
            <color indexed="81"/>
            <rFont val="Tahoma"/>
            <family val="2"/>
          </rPr>
          <t>2.4.1 deporte y recreacion</t>
        </r>
      </text>
    </comment>
    <comment ref="D388" authorId="0">
      <text>
        <r>
          <rPr>
            <b/>
            <sz val="9"/>
            <color indexed="81"/>
            <rFont val="Tahoma"/>
            <family val="2"/>
          </rPr>
          <t>PROGRAMA:</t>
        </r>
        <r>
          <rPr>
            <sz val="9"/>
            <color indexed="81"/>
            <rFont val="Tahoma"/>
            <family val="2"/>
          </rPr>
          <t xml:space="preserve">
Carrera Atletica</t>
        </r>
      </text>
    </comment>
    <comment ref="J388" authorId="0">
      <text>
        <r>
          <rPr>
            <b/>
            <sz val="9"/>
            <color indexed="81"/>
            <rFont val="Tahoma"/>
            <family val="2"/>
          </rPr>
          <t>2.4.1 deporte y recreacion</t>
        </r>
      </text>
    </comment>
    <comment ref="D389" authorId="0">
      <text>
        <r>
          <rPr>
            <b/>
            <sz val="9"/>
            <color indexed="81"/>
            <rFont val="Tahoma"/>
            <family val="2"/>
          </rPr>
          <t>PROGRAMAS:</t>
        </r>
        <r>
          <rPr>
            <sz val="9"/>
            <color indexed="81"/>
            <rFont val="Tahoma"/>
            <family val="2"/>
          </rPr>
          <t xml:space="preserve">
COMUDE
MTB COPA NACIONAL
</t>
        </r>
      </text>
    </comment>
    <comment ref="J389" authorId="0">
      <text>
        <r>
          <rPr>
            <b/>
            <sz val="9"/>
            <color indexed="81"/>
            <rFont val="Tahoma"/>
            <family val="2"/>
          </rPr>
          <t>2.4.1 deporte y recreacion</t>
        </r>
      </text>
    </comment>
    <comment ref="D390" authorId="0">
      <text>
        <r>
          <rPr>
            <b/>
            <sz val="9"/>
            <color indexed="81"/>
            <rFont val="Tahoma"/>
            <family val="2"/>
          </rPr>
          <t>PROGRAMAS:</t>
        </r>
        <r>
          <rPr>
            <sz val="9"/>
            <color indexed="81"/>
            <rFont val="Tahoma"/>
            <family val="2"/>
          </rPr>
          <t xml:space="preserve">
COMUDE
DUATLON</t>
        </r>
      </text>
    </comment>
    <comment ref="J390" authorId="0">
      <text>
        <r>
          <rPr>
            <b/>
            <sz val="9"/>
            <color indexed="81"/>
            <rFont val="Tahoma"/>
            <family val="2"/>
          </rPr>
          <t>2.4.1 deporte y recreacion</t>
        </r>
      </text>
    </comment>
    <comment ref="D391" authorId="0">
      <text>
        <r>
          <rPr>
            <b/>
            <sz val="9"/>
            <color indexed="81"/>
            <rFont val="Tahoma"/>
            <family val="2"/>
          </rPr>
          <t>PROGRAMAS:</t>
        </r>
        <r>
          <rPr>
            <sz val="9"/>
            <color indexed="81"/>
            <rFont val="Tahoma"/>
            <family val="2"/>
          </rPr>
          <t xml:space="preserve">
COMUDE
CAMP DE VERANO</t>
        </r>
      </text>
    </comment>
    <comment ref="J391" authorId="0">
      <text>
        <r>
          <rPr>
            <b/>
            <sz val="9"/>
            <color indexed="81"/>
            <rFont val="Tahoma"/>
            <family val="2"/>
          </rPr>
          <t>2.4.1 deporte y recreacion</t>
        </r>
      </text>
    </comment>
    <comment ref="D558" authorId="0">
      <text>
        <r>
          <rPr>
            <b/>
            <sz val="9"/>
            <color indexed="81"/>
            <rFont val="Tahoma"/>
            <family val="2"/>
          </rPr>
          <t>T001 Aportaciones imss retiro infonavit</t>
        </r>
      </text>
    </comment>
    <comment ref="D560" authorId="0">
      <text>
        <r>
          <rPr>
            <b/>
            <sz val="9"/>
            <color indexed="81"/>
            <rFont val="Tahoma"/>
            <family val="2"/>
          </rPr>
          <t>U=Subsidios</t>
        </r>
      </text>
    </comment>
    <comment ref="J560" authorId="0">
      <text>
        <r>
          <rPr>
            <b/>
            <sz val="9"/>
            <color indexed="81"/>
            <rFont val="Tahoma"/>
            <family val="2"/>
          </rPr>
          <t>4.2.1 transferencias entre gobiernos</t>
        </r>
      </text>
    </comment>
  </commentList>
</comments>
</file>

<file path=xl/sharedStrings.xml><?xml version="1.0" encoding="utf-8"?>
<sst xmlns="http://schemas.openxmlformats.org/spreadsheetml/2006/main" count="9286" uniqueCount="1665">
  <si>
    <t>Clave del Programa presupuestario
(1)</t>
  </si>
  <si>
    <t>Nombre del programa presupuestario
(2)</t>
  </si>
  <si>
    <t>Nombre de la dependencia o entidad que lo ejecuta
(3)</t>
  </si>
  <si>
    <t>Fuente de Financiamiento
(4)</t>
  </si>
  <si>
    <t>Prespuesto del programa presupuestario</t>
  </si>
  <si>
    <t>Cuenta con MIR
(SI/NO)
(10)</t>
  </si>
  <si>
    <t>Nombre del Indicador
(11)</t>
  </si>
  <si>
    <t>Nivel de la MIR, al que corresponde el indicador
(12)</t>
  </si>
  <si>
    <t>Fórmula de cálculo
(13)</t>
  </si>
  <si>
    <t>Meta del indicador Programada
(14)</t>
  </si>
  <si>
    <t>Meta del indicador Modificada
(15)</t>
  </si>
  <si>
    <t>Meta del indicador alcanzada
(16)</t>
  </si>
  <si>
    <t>Resultado del indicador a la fecha que se informa
(17)</t>
  </si>
  <si>
    <t>Clasificación funcional del gasto al que corresponde el programa presupuestario
(18)</t>
  </si>
  <si>
    <t>Anexos
(19)</t>
  </si>
  <si>
    <t>Aprobado
(5)</t>
  </si>
  <si>
    <t>Modificado
(6)</t>
  </si>
  <si>
    <t>Devengado
(7)</t>
  </si>
  <si>
    <t>Ejercido
(8)</t>
  </si>
  <si>
    <t>Pagado
(9)</t>
  </si>
  <si>
    <t>Instructivo</t>
  </si>
  <si>
    <r>
      <rPr>
        <b/>
        <sz val="12"/>
        <color indexed="8"/>
        <rFont val="Arial Narrow"/>
        <family val="2"/>
      </rPr>
      <t xml:space="preserve">(1) </t>
    </r>
    <r>
      <rPr>
        <sz val="12"/>
        <color theme="1"/>
        <rFont val="Arial Narrow"/>
        <family val="2"/>
      </rPr>
      <t xml:space="preserve">Indicar la clave que se le asignó al programa presupuestario la cual debe iniciar con la letra que señale la el acuerdo por el que se emite la clasificación programática del gasto emitido por el CONAC deacuerdo al tipo de programa presupuestario de que se trate. Como por ejemplo: Si el programa contiene reglas de operación, su clave iniciará con </t>
    </r>
    <r>
      <rPr>
        <b/>
        <sz val="12"/>
        <color theme="1"/>
        <rFont val="Arial Narrow"/>
        <family val="2"/>
      </rPr>
      <t xml:space="preserve">S, </t>
    </r>
    <r>
      <rPr>
        <sz val="12"/>
        <color theme="1"/>
        <rFont val="Arial Narrow"/>
        <family val="2"/>
      </rPr>
      <t xml:space="preserve">si se trata de un proyecto de inversión iniciará con </t>
    </r>
    <r>
      <rPr>
        <b/>
        <sz val="12"/>
        <color theme="1"/>
        <rFont val="Arial Narrow"/>
        <family val="2"/>
      </rPr>
      <t xml:space="preserve">K, </t>
    </r>
    <r>
      <rPr>
        <sz val="12"/>
        <color theme="1"/>
        <rFont val="Arial Narrow"/>
        <family val="2"/>
      </rPr>
      <t xml:space="preserve">si es de prestación de servicios iniciará con </t>
    </r>
    <r>
      <rPr>
        <b/>
        <sz val="12"/>
        <color theme="1"/>
        <rFont val="Arial Narrow"/>
        <family val="2"/>
      </rPr>
      <t xml:space="preserve">E, </t>
    </r>
    <r>
      <rPr>
        <sz val="12"/>
        <color theme="1"/>
        <rFont val="Arial Narrow"/>
        <family val="2"/>
      </rPr>
      <t xml:space="preserve">etc.  Consultar clasificación disponible en http://www.conac.gob.mx/es/CONAC/Normatividad_Vigente </t>
    </r>
  </si>
  <si>
    <r>
      <rPr>
        <b/>
        <sz val="12"/>
        <color indexed="8"/>
        <rFont val="Arial Narrow"/>
        <family val="2"/>
      </rPr>
      <t xml:space="preserve">(2) </t>
    </r>
    <r>
      <rPr>
        <sz val="12"/>
        <color theme="1"/>
        <rFont val="Arial Narrow"/>
        <family val="2"/>
      </rPr>
      <t>Indicar la denominación que se le haya otorgado al prgrama presupuestario. El nombre del programa presupuestario no debe ser el mismo que el de la Unidad Responsable.</t>
    </r>
  </si>
  <si>
    <r>
      <rPr>
        <b/>
        <sz val="12"/>
        <color indexed="8"/>
        <rFont val="Arial Narrow"/>
        <family val="2"/>
      </rPr>
      <t xml:space="preserve">(3) </t>
    </r>
    <r>
      <rPr>
        <sz val="12"/>
        <color theme="1"/>
        <rFont val="Arial Narrow"/>
        <family val="2"/>
      </rPr>
      <t>Señalar el nombre completo de la o las dependencias o entidades que ejecutan el programa presupuestario.</t>
    </r>
  </si>
  <si>
    <r>
      <rPr>
        <b/>
        <sz val="12"/>
        <color theme="1"/>
        <rFont val="Arial Narrow"/>
        <family val="2"/>
      </rPr>
      <t xml:space="preserve">(4) </t>
    </r>
    <r>
      <rPr>
        <sz val="12"/>
        <color theme="1"/>
        <rFont val="Arial Narrow"/>
        <family val="2"/>
      </rPr>
      <t>Señalar la fuente de financiamiento del programa presupuestario, como por ejemplo: Municipal;  Municipal-Estatal; Municipal-Estatal-Federal, etc.</t>
    </r>
  </si>
  <si>
    <r>
      <t xml:space="preserve">(5) </t>
    </r>
    <r>
      <rPr>
        <sz val="12"/>
        <color theme="1"/>
        <rFont val="Arial Narrow"/>
        <family val="2"/>
      </rPr>
      <t>Indicar el importe del presupuesto aprobado para el programa presupuestario.</t>
    </r>
  </si>
  <si>
    <r>
      <t xml:space="preserve">(6) </t>
    </r>
    <r>
      <rPr>
        <sz val="12"/>
        <color theme="1"/>
        <rFont val="Arial Narrow"/>
        <family val="2"/>
      </rPr>
      <t>Indicar el importe del presupuesto modificado para el programa presupuestario a la fecha en que se reporta.</t>
    </r>
  </si>
  <si>
    <r>
      <t xml:space="preserve">(7) </t>
    </r>
    <r>
      <rPr>
        <sz val="12"/>
        <color theme="1"/>
        <rFont val="Arial Narrow"/>
        <family val="2"/>
      </rPr>
      <t>Indicar el importe del presupuesto devengado para el programa presupuestario a la fecha en que se reporta.</t>
    </r>
  </si>
  <si>
    <r>
      <t xml:space="preserve">(8) </t>
    </r>
    <r>
      <rPr>
        <sz val="12"/>
        <color theme="1"/>
        <rFont val="Arial Narrow"/>
        <family val="2"/>
      </rPr>
      <t>Indicar el importe del presupuesto ejercido para el programa presupuestario a la fecha en que se reporta.</t>
    </r>
  </si>
  <si>
    <r>
      <t xml:space="preserve">(9) </t>
    </r>
    <r>
      <rPr>
        <sz val="12"/>
        <color theme="1"/>
        <rFont val="Arial Narrow"/>
        <family val="2"/>
      </rPr>
      <t>Indicar el importe del presupuesto pagado para el programa presupuestario a la fecha en que se reporta.</t>
    </r>
  </si>
  <si>
    <r>
      <rPr>
        <b/>
        <sz val="12"/>
        <color theme="1"/>
        <rFont val="Arial Narrow"/>
        <family val="2"/>
      </rPr>
      <t>(10)</t>
    </r>
    <r>
      <rPr>
        <sz val="12"/>
        <color theme="1"/>
        <rFont val="Arial Narrow"/>
        <family val="2"/>
      </rPr>
      <t xml:space="preserve"> Indicar si para el programa presupuestario se elaboró su Matriz de Indicadores para Resutados.</t>
    </r>
  </si>
  <si>
    <r>
      <rPr>
        <b/>
        <sz val="12"/>
        <color indexed="8"/>
        <rFont val="Arial Narrow"/>
        <family val="2"/>
      </rPr>
      <t xml:space="preserve">(11) </t>
    </r>
    <r>
      <rPr>
        <sz val="12"/>
        <color theme="1"/>
        <rFont val="Arial Narrow"/>
        <family val="2"/>
      </rPr>
      <t>Descripción del nombre asignado al indicador, ejemplo: "Índice de marginación en Guanajuato"</t>
    </r>
  </si>
  <si>
    <r>
      <rPr>
        <b/>
        <sz val="12"/>
        <color theme="1"/>
        <rFont val="Arial Narrow"/>
        <family val="2"/>
      </rPr>
      <t>(12)</t>
    </r>
    <r>
      <rPr>
        <sz val="12"/>
        <color theme="1"/>
        <rFont val="Arial Narrow"/>
        <family val="2"/>
      </rPr>
      <t xml:space="preserve"> Indicar si el indicador corresponde al nivel de FIN, PROPÓSITO, COMPONENTE O ACTIVIDAD  de la MIR</t>
    </r>
  </si>
  <si>
    <r>
      <rPr>
        <b/>
        <sz val="12"/>
        <color indexed="8"/>
        <rFont val="Arial Narrow"/>
        <family val="2"/>
      </rPr>
      <t xml:space="preserve">(13) </t>
    </r>
    <r>
      <rPr>
        <sz val="12"/>
        <color theme="1"/>
        <rFont val="Arial Narrow"/>
        <family val="2"/>
      </rPr>
      <t>Se refiere a la expresión matemática del indicador. Determina la forma en que se relacionan las variables.</t>
    </r>
  </si>
  <si>
    <r>
      <rPr>
        <b/>
        <sz val="12"/>
        <color indexed="8"/>
        <rFont val="Arial Narrow"/>
        <family val="2"/>
      </rPr>
      <t xml:space="preserve">(14) </t>
    </r>
    <r>
      <rPr>
        <sz val="12"/>
        <color indexed="8"/>
        <rFont val="Arial Narrow"/>
        <family val="2"/>
      </rPr>
      <t>Señalar la meta aprobada del indicador para el ejercicio en que se reporta.</t>
    </r>
  </si>
  <si>
    <r>
      <rPr>
        <b/>
        <sz val="12"/>
        <color indexed="8"/>
        <rFont val="Arial Narrow"/>
        <family val="2"/>
      </rPr>
      <t xml:space="preserve">(15) </t>
    </r>
    <r>
      <rPr>
        <sz val="12"/>
        <color indexed="8"/>
        <rFont val="Arial Narrow"/>
        <family val="2"/>
      </rPr>
      <t>Señalar la meta modificada del indicador para el periodo en que se reporta.</t>
    </r>
  </si>
  <si>
    <r>
      <rPr>
        <b/>
        <sz val="12"/>
        <color indexed="8"/>
        <rFont val="Arial Narrow"/>
        <family val="2"/>
      </rPr>
      <t xml:space="preserve">(16) </t>
    </r>
    <r>
      <rPr>
        <sz val="12"/>
        <color indexed="8"/>
        <rFont val="Arial Narrow"/>
        <family val="2"/>
      </rPr>
      <t>Señalar la meta alcanzada del indicador para el periodo en que se reporta.</t>
    </r>
  </si>
  <si>
    <r>
      <rPr>
        <b/>
        <sz val="12"/>
        <color theme="1"/>
        <rFont val="Arial Narrow"/>
        <family val="2"/>
      </rPr>
      <t>(17)</t>
    </r>
    <r>
      <rPr>
        <sz val="12"/>
        <color theme="1"/>
        <rFont val="Arial Narrow"/>
        <family val="2"/>
      </rPr>
      <t xml:space="preserve"> Señalar el resultado del indicador esto es el resultado de la operación aritmética de su formula una vez sustituidos los datos de sus variables.</t>
    </r>
  </si>
  <si>
    <r>
      <rPr>
        <b/>
        <sz val="12"/>
        <color theme="1"/>
        <rFont val="Arial Narrow"/>
        <family val="2"/>
      </rPr>
      <t>(18)</t>
    </r>
    <r>
      <rPr>
        <sz val="12"/>
        <color theme="1"/>
        <rFont val="Arial Narrow"/>
        <family val="2"/>
      </rPr>
      <t xml:space="preserve"> Indicar la clasificación funcional del gasto al que corresponde el programa presupuestario acorde al Acuerdo emitido por el CONAC, esto es: DESARROLLO SOCIAL, DESARROLLO ECONÓMICO, GOBIERNO, OTROS</t>
    </r>
  </si>
  <si>
    <r>
      <rPr>
        <b/>
        <sz val="12"/>
        <color theme="1"/>
        <rFont val="Arial Narrow"/>
        <family val="2"/>
      </rPr>
      <t>(19)</t>
    </r>
    <r>
      <rPr>
        <b/>
        <sz val="1"/>
        <rFont val="Arial"/>
        <family val="2"/>
      </rPr>
      <t>)</t>
    </r>
    <r>
      <rPr>
        <sz val="12"/>
        <color theme="1"/>
        <rFont val="Arial Narrow"/>
        <family val="2"/>
      </rPr>
      <t xml:space="preserve"> Anexos, incluir en un archivo todas la MIR de los programas presupuestarios en su estructura de  4 columnas (resumen narrativo, indicadores, medios de verificacion y supuestos) y 4 filas (Fin, Propósitos, Componentes y Actvidades). y tambien las fichas técnicas de los indicadores que contiene entre otros: Nombre del indicador, definición del indicador, método de cálculo, Frecuencia de medición, Unidad de medida, metas. </t>
    </r>
  </si>
  <si>
    <t>Recomendación:</t>
  </si>
  <si>
    <t>Dado que un programa presupuestario tiene más de un indicador, los datos de la columna 1 a la 10 deberán llenarse con la misma información a fin de que la base de datos no contenga campos sin información.
La información del presupuesto será a nivel programa presupuestario.</t>
  </si>
  <si>
    <t>MUNICIPIO DE PURISIMA DEL RINCON
INDICADORES DE RESULTADOS
DEL 1 DE ENERO AL 30 DE JUNIO DE 2018</t>
  </si>
  <si>
    <t>333_IR_MPUR_000_02_18</t>
  </si>
  <si>
    <t>E0060</t>
  </si>
  <si>
    <t>31111-0101</t>
  </si>
  <si>
    <t>L0001</t>
  </si>
  <si>
    <t>R0001</t>
  </si>
  <si>
    <t>T0001</t>
  </si>
  <si>
    <t>R0002</t>
  </si>
  <si>
    <t>E0061</t>
  </si>
  <si>
    <t>H0001</t>
  </si>
  <si>
    <t>U0001</t>
  </si>
  <si>
    <t>31111-0102</t>
  </si>
  <si>
    <t>31111-0103</t>
  </si>
  <si>
    <t>G0001</t>
  </si>
  <si>
    <t>31111-0104</t>
  </si>
  <si>
    <t>G0002</t>
  </si>
  <si>
    <t>31111-0105</t>
  </si>
  <si>
    <t>M0001</t>
  </si>
  <si>
    <t>31111-0201</t>
  </si>
  <si>
    <t>G0003</t>
  </si>
  <si>
    <t>31111-0202</t>
  </si>
  <si>
    <t>O0001</t>
  </si>
  <si>
    <t>31111-0301</t>
  </si>
  <si>
    <t>R0005</t>
  </si>
  <si>
    <t>31111-0401</t>
  </si>
  <si>
    <t>R0003</t>
  </si>
  <si>
    <t>R0004</t>
  </si>
  <si>
    <t>E0062</t>
  </si>
  <si>
    <t>E0063</t>
  </si>
  <si>
    <t>31111-0501</t>
  </si>
  <si>
    <t>R0048</t>
  </si>
  <si>
    <t>E0065</t>
  </si>
  <si>
    <t>31111-0601</t>
  </si>
  <si>
    <t>R0006</t>
  </si>
  <si>
    <t>R0043</t>
  </si>
  <si>
    <t>R0044</t>
  </si>
  <si>
    <t>R0045</t>
  </si>
  <si>
    <t>R0046</t>
  </si>
  <si>
    <t>R0047</t>
  </si>
  <si>
    <t>E0066</t>
  </si>
  <si>
    <t>31111-0701</t>
  </si>
  <si>
    <t>I0036</t>
  </si>
  <si>
    <t>R0007</t>
  </si>
  <si>
    <t>E0067</t>
  </si>
  <si>
    <t>31111-0702</t>
  </si>
  <si>
    <t>G0005</t>
  </si>
  <si>
    <t>31111-0801</t>
  </si>
  <si>
    <t>F0002</t>
  </si>
  <si>
    <t>31111-0901</t>
  </si>
  <si>
    <t>R0008</t>
  </si>
  <si>
    <t>F0001</t>
  </si>
  <si>
    <t>31111-0902</t>
  </si>
  <si>
    <t>R0009</t>
  </si>
  <si>
    <t>R0010</t>
  </si>
  <si>
    <t>R0042</t>
  </si>
  <si>
    <t>F0003</t>
  </si>
  <si>
    <t>31111-0903</t>
  </si>
  <si>
    <t>R0011</t>
  </si>
  <si>
    <t>R0012</t>
  </si>
  <si>
    <t>R0013</t>
  </si>
  <si>
    <t>R0014</t>
  </si>
  <si>
    <t>R0015</t>
  </si>
  <si>
    <t>R0016</t>
  </si>
  <si>
    <t>R0017</t>
  </si>
  <si>
    <t>R0020</t>
  </si>
  <si>
    <t>E0068</t>
  </si>
  <si>
    <t>31111-1001</t>
  </si>
  <si>
    <t>I0035</t>
  </si>
  <si>
    <t>E0064</t>
  </si>
  <si>
    <t>31111-1002</t>
  </si>
  <si>
    <t>I0029</t>
  </si>
  <si>
    <t>31111-1101</t>
  </si>
  <si>
    <t>I0030</t>
  </si>
  <si>
    <t>I0031</t>
  </si>
  <si>
    <t>I0032</t>
  </si>
  <si>
    <t>I0033</t>
  </si>
  <si>
    <t>I0034</t>
  </si>
  <si>
    <t>I0094</t>
  </si>
  <si>
    <t>I0109</t>
  </si>
  <si>
    <t>I0112</t>
  </si>
  <si>
    <t>I0113</t>
  </si>
  <si>
    <t>P0027</t>
  </si>
  <si>
    <t>P0039</t>
  </si>
  <si>
    <t>P0048</t>
  </si>
  <si>
    <t>S0019</t>
  </si>
  <si>
    <t>S0061</t>
  </si>
  <si>
    <t>E0069</t>
  </si>
  <si>
    <t>E0070</t>
  </si>
  <si>
    <t>I0025</t>
  </si>
  <si>
    <t>I0026</t>
  </si>
  <si>
    <t>I0027</t>
  </si>
  <si>
    <t>I0028</t>
  </si>
  <si>
    <t>I0107</t>
  </si>
  <si>
    <t>I0108</t>
  </si>
  <si>
    <t>I0110</t>
  </si>
  <si>
    <t>I0111</t>
  </si>
  <si>
    <t>P0006</t>
  </si>
  <si>
    <t>P0008</t>
  </si>
  <si>
    <t>P0012</t>
  </si>
  <si>
    <t>P0014</t>
  </si>
  <si>
    <t>P0015</t>
  </si>
  <si>
    <t>P0019</t>
  </si>
  <si>
    <t>P0020</t>
  </si>
  <si>
    <t>P0021</t>
  </si>
  <si>
    <t>P0022</t>
  </si>
  <si>
    <t>P0023</t>
  </si>
  <si>
    <t>P0025</t>
  </si>
  <si>
    <t>P0028</t>
  </si>
  <si>
    <t>P0032</t>
  </si>
  <si>
    <t>P0033</t>
  </si>
  <si>
    <t>P0034</t>
  </si>
  <si>
    <t>P0035</t>
  </si>
  <si>
    <t>P0038</t>
  </si>
  <si>
    <t>P0045</t>
  </si>
  <si>
    <t>P0046</t>
  </si>
  <si>
    <t>P0050</t>
  </si>
  <si>
    <t>R0022</t>
  </si>
  <si>
    <t>R0023</t>
  </si>
  <si>
    <t>R0024</t>
  </si>
  <si>
    <t>R0025</t>
  </si>
  <si>
    <t>R0026</t>
  </si>
  <si>
    <t>R0030</t>
  </si>
  <si>
    <t>R0031</t>
  </si>
  <si>
    <t>R0033</t>
  </si>
  <si>
    <t>R0034</t>
  </si>
  <si>
    <t>R0035</t>
  </si>
  <si>
    <t>R0037</t>
  </si>
  <si>
    <t>S0001</t>
  </si>
  <si>
    <t>S0002</t>
  </si>
  <si>
    <t>S0003</t>
  </si>
  <si>
    <t>S0004</t>
  </si>
  <si>
    <t>S0006</t>
  </si>
  <si>
    <t>S0007</t>
  </si>
  <si>
    <t>S0009</t>
  </si>
  <si>
    <t>S0011</t>
  </si>
  <si>
    <t>S0012</t>
  </si>
  <si>
    <t>S0013</t>
  </si>
  <si>
    <t>S0014</t>
  </si>
  <si>
    <t>S0020</t>
  </si>
  <si>
    <t>S0024</t>
  </si>
  <si>
    <t>S0025</t>
  </si>
  <si>
    <t>S0033</t>
  </si>
  <si>
    <t>S0034</t>
  </si>
  <si>
    <t>S0039</t>
  </si>
  <si>
    <t>S0056</t>
  </si>
  <si>
    <t>S0057</t>
  </si>
  <si>
    <t>S0059</t>
  </si>
  <si>
    <t>S0060</t>
  </si>
  <si>
    <t>S0105</t>
  </si>
  <si>
    <t>S0111</t>
  </si>
  <si>
    <t>S0113</t>
  </si>
  <si>
    <t>S0146</t>
  </si>
  <si>
    <t>S0147</t>
  </si>
  <si>
    <t>S0148</t>
  </si>
  <si>
    <t>S0149</t>
  </si>
  <si>
    <t>P0047</t>
  </si>
  <si>
    <t>R0021</t>
  </si>
  <si>
    <t>S0062</t>
  </si>
  <si>
    <t>S0063</t>
  </si>
  <si>
    <t>S0102</t>
  </si>
  <si>
    <t>S0116</t>
  </si>
  <si>
    <t>S0142</t>
  </si>
  <si>
    <t>S0143</t>
  </si>
  <si>
    <t>S0144</t>
  </si>
  <si>
    <t>S0145</t>
  </si>
  <si>
    <t>I0001</t>
  </si>
  <si>
    <t>I0006</t>
  </si>
  <si>
    <t>I0007</t>
  </si>
  <si>
    <t>I0008</t>
  </si>
  <si>
    <t>I0009</t>
  </si>
  <si>
    <t>I0010</t>
  </si>
  <si>
    <t>I0011</t>
  </si>
  <si>
    <t>I0039</t>
  </si>
  <si>
    <t>P0016</t>
  </si>
  <si>
    <t>P0040</t>
  </si>
  <si>
    <t>P0041</t>
  </si>
  <si>
    <t>I0012</t>
  </si>
  <si>
    <t>I0013</t>
  </si>
  <si>
    <t>I0014</t>
  </si>
  <si>
    <t>I0015</t>
  </si>
  <si>
    <t>I0016</t>
  </si>
  <si>
    <t>I0017</t>
  </si>
  <si>
    <t>I0018</t>
  </si>
  <si>
    <t>I0019</t>
  </si>
  <si>
    <t>I0020</t>
  </si>
  <si>
    <t>I0021</t>
  </si>
  <si>
    <t>I0022</t>
  </si>
  <si>
    <t>I0023</t>
  </si>
  <si>
    <t>I0024</t>
  </si>
  <si>
    <t>I0038</t>
  </si>
  <si>
    <t>I0041</t>
  </si>
  <si>
    <t>I0043</t>
  </si>
  <si>
    <t>I0044</t>
  </si>
  <si>
    <t>I0095</t>
  </si>
  <si>
    <t>I0096</t>
  </si>
  <si>
    <t>I0097</t>
  </si>
  <si>
    <t>I0098</t>
  </si>
  <si>
    <t>I0099</t>
  </si>
  <si>
    <t>I0100</t>
  </si>
  <si>
    <t>I0101</t>
  </si>
  <si>
    <t>I0102</t>
  </si>
  <si>
    <t>I0103</t>
  </si>
  <si>
    <t>I0104</t>
  </si>
  <si>
    <t>I0105</t>
  </si>
  <si>
    <t>I0106</t>
  </si>
  <si>
    <t>I0114</t>
  </si>
  <si>
    <t>P0005</t>
  </si>
  <si>
    <t>P0009</t>
  </si>
  <si>
    <t>P0018</t>
  </si>
  <si>
    <t>R0019</t>
  </si>
  <si>
    <t>R0027</t>
  </si>
  <si>
    <t>S0005</t>
  </si>
  <si>
    <t>S0008</t>
  </si>
  <si>
    <t>S0028</t>
  </si>
  <si>
    <t>S0041</t>
  </si>
  <si>
    <t>S0112</t>
  </si>
  <si>
    <t>S0120</t>
  </si>
  <si>
    <t>I0003</t>
  </si>
  <si>
    <t>I0004</t>
  </si>
  <si>
    <t>I0005</t>
  </si>
  <si>
    <t>I0045</t>
  </si>
  <si>
    <t>I0046</t>
  </si>
  <si>
    <t>I0047</t>
  </si>
  <si>
    <t>I0048</t>
  </si>
  <si>
    <t>I0049</t>
  </si>
  <si>
    <t>I0050</t>
  </si>
  <si>
    <t>I0051</t>
  </si>
  <si>
    <t>I0052</t>
  </si>
  <si>
    <t>I0053</t>
  </si>
  <si>
    <t>I0054</t>
  </si>
  <si>
    <t>I0055</t>
  </si>
  <si>
    <t>I0056</t>
  </si>
  <si>
    <t>I0057</t>
  </si>
  <si>
    <t>I0058</t>
  </si>
  <si>
    <t>I0059</t>
  </si>
  <si>
    <t>I0060</t>
  </si>
  <si>
    <t>I0061</t>
  </si>
  <si>
    <t>I0062</t>
  </si>
  <si>
    <t>I0063</t>
  </si>
  <si>
    <t>I0064</t>
  </si>
  <si>
    <t>I0065</t>
  </si>
  <si>
    <t>I0066</t>
  </si>
  <si>
    <t>I0067</t>
  </si>
  <si>
    <t>I0068</t>
  </si>
  <si>
    <t>I0069</t>
  </si>
  <si>
    <t>I0070</t>
  </si>
  <si>
    <t>I0071</t>
  </si>
  <si>
    <t>I0072</t>
  </si>
  <si>
    <t>I0073</t>
  </si>
  <si>
    <t>I0074</t>
  </si>
  <si>
    <t>I0075</t>
  </si>
  <si>
    <t>I0076</t>
  </si>
  <si>
    <t>I0077</t>
  </si>
  <si>
    <t>I0078</t>
  </si>
  <si>
    <t>I0079</t>
  </si>
  <si>
    <t>I0080</t>
  </si>
  <si>
    <t>I0081</t>
  </si>
  <si>
    <t>I0082</t>
  </si>
  <si>
    <t>I0083</t>
  </si>
  <si>
    <t>I0084</t>
  </si>
  <si>
    <t>I0085</t>
  </si>
  <si>
    <t>I0086</t>
  </si>
  <si>
    <t>I0087</t>
  </si>
  <si>
    <t>I0088</t>
  </si>
  <si>
    <t>I0089</t>
  </si>
  <si>
    <t>I0090</t>
  </si>
  <si>
    <t>I0091</t>
  </si>
  <si>
    <t>I0092</t>
  </si>
  <si>
    <t>I0093</t>
  </si>
  <si>
    <t>I0115</t>
  </si>
  <si>
    <t>P0042</t>
  </si>
  <si>
    <t>P0043</t>
  </si>
  <si>
    <t>P0044</t>
  </si>
  <si>
    <t>P0049</t>
  </si>
  <si>
    <t>R0028</t>
  </si>
  <si>
    <t>R0029</t>
  </si>
  <si>
    <t>S0021</t>
  </si>
  <si>
    <t>S0022</t>
  </si>
  <si>
    <t>S0029</t>
  </si>
  <si>
    <t>S0032</t>
  </si>
  <si>
    <t>S0035</t>
  </si>
  <si>
    <t>S0036</t>
  </si>
  <si>
    <t>S0042</t>
  </si>
  <si>
    <t>S0043</t>
  </si>
  <si>
    <t>S0044</t>
  </si>
  <si>
    <t>S0045</t>
  </si>
  <si>
    <t>S0046</t>
  </si>
  <si>
    <t>S0047</t>
  </si>
  <si>
    <t>S0048</t>
  </si>
  <si>
    <t>S0049</t>
  </si>
  <si>
    <t>S0050</t>
  </si>
  <si>
    <t>S0051</t>
  </si>
  <si>
    <t>S0052</t>
  </si>
  <si>
    <t>S0053</t>
  </si>
  <si>
    <t>S0054</t>
  </si>
  <si>
    <t>S0055</t>
  </si>
  <si>
    <t>S0064</t>
  </si>
  <si>
    <t>S0065</t>
  </si>
  <si>
    <t>S0066</t>
  </si>
  <si>
    <t>S0067</t>
  </si>
  <si>
    <t>S0068</t>
  </si>
  <si>
    <t>S0069</t>
  </si>
  <si>
    <t>S0070</t>
  </si>
  <si>
    <t>S0071</t>
  </si>
  <si>
    <t>S0072</t>
  </si>
  <si>
    <t>S0073</t>
  </si>
  <si>
    <t>S0074</t>
  </si>
  <si>
    <t>S0075</t>
  </si>
  <si>
    <t>S0076</t>
  </si>
  <si>
    <t>S0077</t>
  </si>
  <si>
    <t>S0078</t>
  </si>
  <si>
    <t>S0079</t>
  </si>
  <si>
    <t>S0080</t>
  </si>
  <si>
    <t>S0081</t>
  </si>
  <si>
    <t>S0082</t>
  </si>
  <si>
    <t>S0083</t>
  </si>
  <si>
    <t>S0084</t>
  </si>
  <si>
    <t>S0085</t>
  </si>
  <si>
    <t>S0086</t>
  </si>
  <si>
    <t>S0087</t>
  </si>
  <si>
    <t>S0088</t>
  </si>
  <si>
    <t>S0089</t>
  </si>
  <si>
    <t>S0090</t>
  </si>
  <si>
    <t>S0091</t>
  </si>
  <si>
    <t>S0092</t>
  </si>
  <si>
    <t>S0093</t>
  </si>
  <si>
    <t>S0094</t>
  </si>
  <si>
    <t>S0095</t>
  </si>
  <si>
    <t>S0096</t>
  </si>
  <si>
    <t>S0097</t>
  </si>
  <si>
    <t>S0100</t>
  </si>
  <si>
    <t>S0101</t>
  </si>
  <si>
    <t>S0106</t>
  </si>
  <si>
    <t>S0107</t>
  </si>
  <si>
    <t>S0108</t>
  </si>
  <si>
    <t>S0109</t>
  </si>
  <si>
    <t>S0110</t>
  </si>
  <si>
    <t>S0115</t>
  </si>
  <si>
    <t>S0117</t>
  </si>
  <si>
    <t>S0118</t>
  </si>
  <si>
    <t>S0119</t>
  </si>
  <si>
    <t>S0121</t>
  </si>
  <si>
    <t>S0122</t>
  </si>
  <si>
    <t>S0123</t>
  </si>
  <si>
    <t>S0124</t>
  </si>
  <si>
    <t>S0125</t>
  </si>
  <si>
    <t>S0126</t>
  </si>
  <si>
    <t>S0127</t>
  </si>
  <si>
    <t>S0128</t>
  </si>
  <si>
    <t>S0129</t>
  </si>
  <si>
    <t>S0130</t>
  </si>
  <si>
    <t>S0131</t>
  </si>
  <si>
    <t>S0132</t>
  </si>
  <si>
    <t>S0133</t>
  </si>
  <si>
    <t>S0134</t>
  </si>
  <si>
    <t>S0135</t>
  </si>
  <si>
    <t>S0136</t>
  </si>
  <si>
    <t>S0137</t>
  </si>
  <si>
    <t>S0138</t>
  </si>
  <si>
    <t>S0139</t>
  </si>
  <si>
    <t>S0140</t>
  </si>
  <si>
    <t>S0141</t>
  </si>
  <si>
    <t>S0150</t>
  </si>
  <si>
    <t>P0007</t>
  </si>
  <si>
    <t>P0030</t>
  </si>
  <si>
    <t>P0017</t>
  </si>
  <si>
    <t>P0004</t>
  </si>
  <si>
    <t>P0010</t>
  </si>
  <si>
    <t>P0013</t>
  </si>
  <si>
    <t>P0024</t>
  </si>
  <si>
    <t>P0026</t>
  </si>
  <si>
    <t>P0029</t>
  </si>
  <si>
    <t>P0031</t>
  </si>
  <si>
    <t>P0037</t>
  </si>
  <si>
    <t>S0010</t>
  </si>
  <si>
    <t>S0016</t>
  </si>
  <si>
    <t>S0017</t>
  </si>
  <si>
    <t>S0018</t>
  </si>
  <si>
    <t>S0026</t>
  </si>
  <si>
    <t>S0030</t>
  </si>
  <si>
    <t>S0040</t>
  </si>
  <si>
    <t>S0058</t>
  </si>
  <si>
    <t>S0104</t>
  </si>
  <si>
    <t>S0015</t>
  </si>
  <si>
    <t>P0003</t>
  </si>
  <si>
    <t>R0036</t>
  </si>
  <si>
    <t>I0116</t>
  </si>
  <si>
    <t>S0103</t>
  </si>
  <si>
    <t>S0098</t>
  </si>
  <si>
    <t>S0114</t>
  </si>
  <si>
    <t>P0001</t>
  </si>
  <si>
    <t>31111-1102</t>
  </si>
  <si>
    <t>R0018</t>
  </si>
  <si>
    <t>31111-1201</t>
  </si>
  <si>
    <t>G0004</t>
  </si>
  <si>
    <t>1.3.1</t>
  </si>
  <si>
    <t>2.2.1</t>
  </si>
  <si>
    <t>2.2.3</t>
  </si>
  <si>
    <t>2.6.8</t>
  </si>
  <si>
    <t>4.1.1</t>
  </si>
  <si>
    <t>4.2.1</t>
  </si>
  <si>
    <t>1.1.2</t>
  </si>
  <si>
    <t>1.3.5</t>
  </si>
  <si>
    <t>1.5.1</t>
  </si>
  <si>
    <t>1.5.2</t>
  </si>
  <si>
    <t>2.4.1</t>
  </si>
  <si>
    <t>2.5.1</t>
  </si>
  <si>
    <t>2.5.6</t>
  </si>
  <si>
    <t>2.4.2</t>
  </si>
  <si>
    <t>1.7.1</t>
  </si>
  <si>
    <t>1.7.2</t>
  </si>
  <si>
    <t>2.2.2</t>
  </si>
  <si>
    <t>2.2.5</t>
  </si>
  <si>
    <t>3.1.1</t>
  </si>
  <si>
    <t>3.2.1</t>
  </si>
  <si>
    <t>2.2.6</t>
  </si>
  <si>
    <t>2.7.1</t>
  </si>
  <si>
    <t>2.1.3</t>
  </si>
  <si>
    <t>2.2.4</t>
  </si>
  <si>
    <t>2.3.1</t>
  </si>
  <si>
    <t>2.4.4</t>
  </si>
  <si>
    <t>2.5.2</t>
  </si>
  <si>
    <t>3.6.1</t>
  </si>
  <si>
    <t>3.7.1</t>
  </si>
  <si>
    <t>1.3.4</t>
  </si>
  <si>
    <t>2.1.1</t>
  </si>
  <si>
    <t>2.1.6</t>
  </si>
  <si>
    <t>OJO FILTRAR POR FF</t>
  </si>
  <si>
    <t>Eliminar vic</t>
  </si>
  <si>
    <t>Unidades Responsables GASTO</t>
  </si>
  <si>
    <t>Unidades Responsables INGRESO</t>
  </si>
  <si>
    <t>Campo</t>
  </si>
  <si>
    <t>CLASIFICACION ADMINISTRATIVA Y UNIDAD RESPONSABLE"CENTRO GESTOR" "UR"</t>
  </si>
  <si>
    <t>Descripción 
(Texto Breve)</t>
  </si>
  <si>
    <t>Texto Explicativo</t>
  </si>
  <si>
    <t>CLASIFICACION ADMINISTRATIVA Y UNIDAD RESPONSABLE</t>
  </si>
  <si>
    <t>MORADO VIC</t>
  </si>
  <si>
    <t>Longitud</t>
  </si>
  <si>
    <t>Igual a 10</t>
  </si>
  <si>
    <t>Máximo 20</t>
  </si>
  <si>
    <t>Máximo 40</t>
  </si>
  <si>
    <t>EJEMPLO</t>
  </si>
  <si>
    <t>I20A-000</t>
  </si>
  <si>
    <t>CAJA UNICA</t>
  </si>
  <si>
    <t>DIRECCIÓN ADMINISTRATIVA</t>
  </si>
  <si>
    <t>CATALAGO DE UR PARA GASTOS Y PARA INGRESOS</t>
  </si>
  <si>
    <t>TRNSACCION FM2M</t>
  </si>
  <si>
    <t>nota: estas UR SIEMPRE SERAN LAS MISMAS a menos q aumenten una dependencia mas</t>
  </si>
  <si>
    <t>PRESIDENCIA</t>
  </si>
  <si>
    <t>SINDICATURA</t>
  </si>
  <si>
    <t>REGIDURIA</t>
  </si>
  <si>
    <t>FISCALIZACION</t>
  </si>
  <si>
    <t>JURIDICO</t>
  </si>
  <si>
    <t>TESORERIA</t>
  </si>
  <si>
    <t>PREDIAL Y CATASTRO</t>
  </si>
  <si>
    <t>CONTRALORIA</t>
  </si>
  <si>
    <t>EDUCACION</t>
  </si>
  <si>
    <t>CASA DE LA CULTURA</t>
  </si>
  <si>
    <t>DEPORTES (COMUDE)</t>
  </si>
  <si>
    <t>SEGURIDAD PUBLICA</t>
  </si>
  <si>
    <t>PROTECCION CIVIL</t>
  </si>
  <si>
    <t>DESARROLLO URBANO</t>
  </si>
  <si>
    <t>DESARROLLO SOCIAL</t>
  </si>
  <si>
    <t>DESARROLLO ECO Y TUR</t>
  </si>
  <si>
    <t>DESARROLLO RURAL</t>
  </si>
  <si>
    <t>SERVICIOS PUBLICOS</t>
  </si>
  <si>
    <t>RASTRO MUNICIPAL</t>
  </si>
  <si>
    <t>OBRAS PUBLICAS</t>
  </si>
  <si>
    <t>PLANEACION</t>
  </si>
  <si>
    <t>ECOLOGIA</t>
  </si>
  <si>
    <t>Programa Presupuestario</t>
  </si>
  <si>
    <t>Datos para Elemento PEP</t>
  </si>
  <si>
    <t>TEL VIC FZAS: 01 473 735 1500 EXT 2173</t>
  </si>
  <si>
    <t>transaccion para catalago de programs fm7m</t>
  </si>
  <si>
    <t>fm7m</t>
  </si>
  <si>
    <t>nota: un programa solo debe tener un area funcional</t>
  </si>
  <si>
    <t>CLASIFICACON</t>
  </si>
  <si>
    <t>Programa
(código)</t>
  </si>
  <si>
    <t>Área Funcional</t>
  </si>
  <si>
    <t>Elemento PEP</t>
  </si>
  <si>
    <t>un area funcional puede tener muchos programas</t>
  </si>
  <si>
    <t>Ejercicio:</t>
  </si>
  <si>
    <t>E17.</t>
  </si>
  <si>
    <t>*</t>
  </si>
  <si>
    <t>Igual a 5</t>
  </si>
  <si>
    <t>Máximo 50</t>
  </si>
  <si>
    <t>observacion</t>
  </si>
  <si>
    <t>Sociedad:</t>
  </si>
  <si>
    <t>024.</t>
  </si>
  <si>
    <t>TRANSACCION FM7M</t>
  </si>
  <si>
    <t>INICIA E60</t>
  </si>
  <si>
    <t>LETRA NACE DEL CLASIFICADOR PROGRAMATICO, EL NUMERO ES UN CONSECUTIVO</t>
  </si>
  <si>
    <t>E0001</t>
  </si>
  <si>
    <t>SACA COSECHAS 2017</t>
  </si>
  <si>
    <t>E0002</t>
  </si>
  <si>
    <t>BORDERIA 2017</t>
  </si>
  <si>
    <t>E0003</t>
  </si>
  <si>
    <t>CEA RURAL 2017</t>
  </si>
  <si>
    <t>E0004</t>
  </si>
  <si>
    <t>CEA PROSSAPYS 2017</t>
  </si>
  <si>
    <t>E0005</t>
  </si>
  <si>
    <t>RIO TURBIO 2017</t>
  </si>
  <si>
    <t>E0006</t>
  </si>
  <si>
    <t>FOAM FONDO VERDE FA</t>
  </si>
  <si>
    <t>FOAM FONDO VERDE FA 2017</t>
  </si>
  <si>
    <t>E0007</t>
  </si>
  <si>
    <t>CESAVEG 2017</t>
  </si>
  <si>
    <t>E0008</t>
  </si>
  <si>
    <t>CAMP SANIT GANADERA</t>
  </si>
  <si>
    <t>CAMP SANIT GANADERA 2017</t>
  </si>
  <si>
    <t>E0009</t>
  </si>
  <si>
    <t>MAS 2017</t>
  </si>
  <si>
    <t>E0010</t>
  </si>
  <si>
    <t>PROFIDAG 2017</t>
  </si>
  <si>
    <t>E0011</t>
  </si>
  <si>
    <t>MIPYMES 2017</t>
  </si>
  <si>
    <t>E0012</t>
  </si>
  <si>
    <t>FORTASEG 2017</t>
  </si>
  <si>
    <t>E0013</t>
  </si>
  <si>
    <t>SEMILLAS 2017</t>
  </si>
  <si>
    <t>E0014</t>
  </si>
  <si>
    <t>FERTILIZANTES 2017</t>
  </si>
  <si>
    <t>E0015</t>
  </si>
  <si>
    <t>GARBANZO 2017</t>
  </si>
  <si>
    <t>E0016</t>
  </si>
  <si>
    <t>BECAS ESTIM AL APROV</t>
  </si>
  <si>
    <t>BECAS ESTIMULOS AL APROVECHAMIENTO</t>
  </si>
  <si>
    <t>E0017</t>
  </si>
  <si>
    <t>BECAS ORG Y COMP CON</t>
  </si>
  <si>
    <t>BECAS ORGULLO Y COMPROMISO CON LA EDUCACIÓN</t>
  </si>
  <si>
    <t>E0018</t>
  </si>
  <si>
    <t>BECAS A DEPOR ALTO R</t>
  </si>
  <si>
    <t>BECAS A DEPORTISTAS DE ALTO RENDIMIENTO</t>
  </si>
  <si>
    <t>E0019</t>
  </si>
  <si>
    <t>PIAS 2011</t>
  </si>
  <si>
    <t>E0020</t>
  </si>
  <si>
    <t>MIGRANTES 3X1 2011</t>
  </si>
  <si>
    <t>E0021</t>
  </si>
  <si>
    <t>MIGRANTES 3X1 2009</t>
  </si>
  <si>
    <t>E0022</t>
  </si>
  <si>
    <t>MIGRANTES 3X1 2008</t>
  </si>
  <si>
    <t>E0023</t>
  </si>
  <si>
    <t>MIGRANTES 3X1 2010</t>
  </si>
  <si>
    <t>E0024</t>
  </si>
  <si>
    <t>PIAS 2009</t>
  </si>
  <si>
    <t>E0025</t>
  </si>
  <si>
    <t>FOPEDEP 2012</t>
  </si>
  <si>
    <t>E0026</t>
  </si>
  <si>
    <t>RECURSOS CONADE</t>
  </si>
  <si>
    <t>E0027</t>
  </si>
  <si>
    <t>MIGRANTES 3X1 2012</t>
  </si>
  <si>
    <t>E0028</t>
  </si>
  <si>
    <t>PDIBC 2013</t>
  </si>
  <si>
    <t>E0029</t>
  </si>
  <si>
    <t>FIMETRO 2013</t>
  </si>
  <si>
    <t>E0030</t>
  </si>
  <si>
    <t>MIGRANTES 3X1 2014</t>
  </si>
  <si>
    <t>E0031</t>
  </si>
  <si>
    <t>PCREID-CODE 2014</t>
  </si>
  <si>
    <t>E0032</t>
  </si>
  <si>
    <t>PIESCM 2014</t>
  </si>
  <si>
    <t>E0033</t>
  </si>
  <si>
    <t>PIDH 2014</t>
  </si>
  <si>
    <t>E0034</t>
  </si>
  <si>
    <t>CONVENIO-IEC 2014</t>
  </si>
  <si>
    <t>E0035</t>
  </si>
  <si>
    <t>PISBCC 2014</t>
  </si>
  <si>
    <t>E0036</t>
  </si>
  <si>
    <t>MIGRANTES 2X1 2014</t>
  </si>
  <si>
    <t>E0037</t>
  </si>
  <si>
    <t>CONV UNIDAD DEPORTIV</t>
  </si>
  <si>
    <t>CONV UNIDAD DEPORTIVA FAFEF</t>
  </si>
  <si>
    <t>E0038</t>
  </si>
  <si>
    <t>CONV UNIDAD DEPORTIVA PURISIMA</t>
  </si>
  <si>
    <t>E0039</t>
  </si>
  <si>
    <t>MIGRANTES 3X1 2015</t>
  </si>
  <si>
    <t>E0040</t>
  </si>
  <si>
    <t>MIGRANTES 2X1 2015</t>
  </si>
  <si>
    <t>E0041</t>
  </si>
  <si>
    <t>PIESCC 2015</t>
  </si>
  <si>
    <t>E0042</t>
  </si>
  <si>
    <t>PCREID-CODE 2015</t>
  </si>
  <si>
    <t>E0043</t>
  </si>
  <si>
    <t>PISBCC 2015</t>
  </si>
  <si>
    <t>E0044</t>
  </si>
  <si>
    <t>TECHO DIGNO 2015</t>
  </si>
  <si>
    <t>E0045</t>
  </si>
  <si>
    <t>PRRMCD CODE 2015</t>
  </si>
  <si>
    <t>E0046</t>
  </si>
  <si>
    <t>PIDH 2015</t>
  </si>
  <si>
    <t>E0047</t>
  </si>
  <si>
    <t>FORTALECE 2016</t>
  </si>
  <si>
    <t>E0048</t>
  </si>
  <si>
    <t>ITS 2016</t>
  </si>
  <si>
    <t>E0049</t>
  </si>
  <si>
    <t>PIDH 2016</t>
  </si>
  <si>
    <t>E0050</t>
  </si>
  <si>
    <t>PISBCC 2016</t>
  </si>
  <si>
    <t>E0051</t>
  </si>
  <si>
    <t>PIDMC 2016</t>
  </si>
  <si>
    <t>E0052</t>
  </si>
  <si>
    <t>SEDATU 2016</t>
  </si>
  <si>
    <t>E0053</t>
  </si>
  <si>
    <t>FF B 2016</t>
  </si>
  <si>
    <t>E0054</t>
  </si>
  <si>
    <t>PR A 2016</t>
  </si>
  <si>
    <t>E0055</t>
  </si>
  <si>
    <t>FIMETRO 2016</t>
  </si>
  <si>
    <t>E0056</t>
  </si>
  <si>
    <t>MIGRANTES 3X1 2016</t>
  </si>
  <si>
    <t>E0057</t>
  </si>
  <si>
    <t>PIESCC 2016</t>
  </si>
  <si>
    <t>E0058</t>
  </si>
  <si>
    <t>MIGRANTES 3X1 2017</t>
  </si>
  <si>
    <t>E0059</t>
  </si>
  <si>
    <t>ITS 2017</t>
  </si>
  <si>
    <t>PROGRAMA PRESUPUESTARIO 2018 Y SIGUIENTES AÑOS</t>
  </si>
  <si>
    <t>nota: un programa presupuestal solo debe tener un area funcional</t>
  </si>
  <si>
    <t>E18.</t>
  </si>
  <si>
    <t>presi, sindicatura, regiduria</t>
  </si>
  <si>
    <t xml:space="preserve">DESEMPEÑO DE GOBIERNO </t>
  </si>
  <si>
    <t>Actividad gubernamental que atiende demanda social</t>
  </si>
  <si>
    <t>ok</t>
  </si>
  <si>
    <t>presidencia</t>
  </si>
  <si>
    <t>AYUDA SOCIAL</t>
  </si>
  <si>
    <t>Ayuda a la sociedad</t>
  </si>
  <si>
    <t>educacion</t>
  </si>
  <si>
    <t>FORTALECER EDUCACION</t>
  </si>
  <si>
    <t>Fortalecer la educacion municipal</t>
  </si>
  <si>
    <t>E19.</t>
  </si>
  <si>
    <t>casa cult</t>
  </si>
  <si>
    <t>CULTURA Y TRADICION</t>
  </si>
  <si>
    <t>Fortalecer la cultura y tradicion municipal</t>
  </si>
  <si>
    <t>Rastro</t>
  </si>
  <si>
    <t>SERVCIO DE SACRIFCIO</t>
  </si>
  <si>
    <t>Fortalecer sacrificio de animales consumo humano</t>
  </si>
  <si>
    <t>comude</t>
  </si>
  <si>
    <t>DEPORTE</t>
  </si>
  <si>
    <t>Fortalecer el deporte</t>
  </si>
  <si>
    <t>seg pub</t>
  </si>
  <si>
    <t>FORTALECER la SEGURIDAD</t>
  </si>
  <si>
    <t>Fortalecer la seguridad</t>
  </si>
  <si>
    <t>pc</t>
  </si>
  <si>
    <t>PREVENCION CATASTROFES</t>
  </si>
  <si>
    <t>Prevenir catastrofes</t>
  </si>
  <si>
    <t>SERV MUNI</t>
  </si>
  <si>
    <t>SERVICIOS MUNICIPALES</t>
  </si>
  <si>
    <t>Servicio limpia, alumbrado, etc</t>
  </si>
  <si>
    <t xml:space="preserve">2.2.6 </t>
  </si>
  <si>
    <t>BACHEO</t>
  </si>
  <si>
    <t xml:space="preserve">Servicio de mantenimiento a calles </t>
  </si>
  <si>
    <t>obras publicas</t>
  </si>
  <si>
    <t>OBRA PUBLICA</t>
  </si>
  <si>
    <t>Desarrollo social a travez de la obra publica</t>
  </si>
  <si>
    <t>Solicitado 18 mayo 18</t>
  </si>
  <si>
    <t>E0071</t>
  </si>
  <si>
    <t>Transito Municipal</t>
  </si>
  <si>
    <t>Transito y Transporte Municipal</t>
  </si>
  <si>
    <t>1.7.3</t>
  </si>
  <si>
    <t>solicitado 28/8/18</t>
  </si>
  <si>
    <t>E0072</t>
  </si>
  <si>
    <t>Transparencia</t>
  </si>
  <si>
    <t>Unidad  de Transparencia y acceso a informacion pu</t>
  </si>
  <si>
    <t>solicitado 17/9/18</t>
  </si>
  <si>
    <t>E0073</t>
  </si>
  <si>
    <t>Secre H Ayuntamiento</t>
  </si>
  <si>
    <t>Control y administracion de Acuerdos de Ayuntamien</t>
  </si>
  <si>
    <t>E0074</t>
  </si>
  <si>
    <t>Instancia de Mujer</t>
  </si>
  <si>
    <t>Fortalecer la mujer</t>
  </si>
  <si>
    <t>E0075</t>
  </si>
  <si>
    <t>Informatica</t>
  </si>
  <si>
    <t>Abastecer de servicios de redes informaticas Mpio</t>
  </si>
  <si>
    <t>E0076</t>
  </si>
  <si>
    <t>Comunicación</t>
  </si>
  <si>
    <t>Difundir las acciones de gobierno</t>
  </si>
  <si>
    <t>E0077</t>
  </si>
  <si>
    <t>Archivo Historico</t>
  </si>
  <si>
    <t>Archivar la informacion generada por el municipio</t>
  </si>
  <si>
    <t>E0078</t>
  </si>
  <si>
    <t>Instancia Juventud</t>
  </si>
  <si>
    <t>Fortalecer la juventud</t>
  </si>
  <si>
    <t>d economico</t>
  </si>
  <si>
    <t>FOMENTO DE LA ECONOMIA</t>
  </si>
  <si>
    <t>fomentar la economia y el desarrollo social</t>
  </si>
  <si>
    <t>d social</t>
  </si>
  <si>
    <t>DESARROLLO COMUNITARIO</t>
  </si>
  <si>
    <t>Fomento al desarrollo de la comunidad</t>
  </si>
  <si>
    <t>d rural</t>
  </si>
  <si>
    <t>FOMENTO ECONOM RURAL</t>
  </si>
  <si>
    <t>fomento la economia en la zona rural</t>
  </si>
  <si>
    <t>fiscalizacion</t>
  </si>
  <si>
    <t>REGLAMENTACION</t>
  </si>
  <si>
    <t>Inspeccionar y reglamentar</t>
  </si>
  <si>
    <t>juridico</t>
  </si>
  <si>
    <t>Fortalecer aspectos juridicos municipales</t>
  </si>
  <si>
    <t>Pred y cata</t>
  </si>
  <si>
    <t>RECAUDACION MUNICIPAL</t>
  </si>
  <si>
    <t>Recaudacion de ipuestos municipales</t>
  </si>
  <si>
    <t>ecologia</t>
  </si>
  <si>
    <t>FOMENTO ECOLOGICO</t>
  </si>
  <si>
    <t>Fomentar proteccion ambiental</t>
  </si>
  <si>
    <t>d urbano</t>
  </si>
  <si>
    <t>Control del desarrollo urbano municipal</t>
  </si>
  <si>
    <t>PAGO DE DEUDAS</t>
  </si>
  <si>
    <t>Pagar deudas</t>
  </si>
  <si>
    <t>obras ramo 33 I = GASTO FEDERALIZADO OBRAS DE RAMO 33 Y GASTO CORRIENTE DE FORTAMUN</t>
  </si>
  <si>
    <t>FAISM 17 REMANENTE</t>
  </si>
  <si>
    <t>Obras de agua pen</t>
  </si>
  <si>
    <t>Obras de agua pendientes de pago</t>
  </si>
  <si>
    <t xml:space="preserve">FORTAMUN </t>
  </si>
  <si>
    <t xml:space="preserve">SERVICIOS P FII </t>
  </si>
  <si>
    <t xml:space="preserve">SERVICIOS PUBLICOS  FII </t>
  </si>
  <si>
    <t>ojo marta  este codigo y este nombre continua por los años subsecuetnes</t>
  </si>
  <si>
    <t>SEGURIDAD P FII</t>
  </si>
  <si>
    <t>SEGURIDAD PUBLICA FII</t>
  </si>
  <si>
    <t>FORTAMUN  este numero de programa se usa solmanente para presup de ramo 33 FII</t>
  </si>
  <si>
    <t>I0002</t>
  </si>
  <si>
    <t xml:space="preserve">OBRA P </t>
  </si>
  <si>
    <t xml:space="preserve">OBRA PUBLICA </t>
  </si>
  <si>
    <t>FORTAMUN 19</t>
  </si>
  <si>
    <t>I0117</t>
  </si>
  <si>
    <t xml:space="preserve">creado  28/8/18 </t>
  </si>
  <si>
    <t xml:space="preserve">FAISM 18 </t>
  </si>
  <si>
    <t>Acabados varios</t>
  </si>
  <si>
    <t>OK</t>
  </si>
  <si>
    <t>Techo digno en vari</t>
  </si>
  <si>
    <t>Techo digno en varias colonias de purisima de bu</t>
  </si>
  <si>
    <t>Ampliacion de vivie</t>
  </si>
  <si>
    <t>Ampliacion de vivienda en varias col. de purisim</t>
  </si>
  <si>
    <t>Red agua p C Cruz</t>
  </si>
  <si>
    <t>Red de agua potable en circuito de la cruz, col.</t>
  </si>
  <si>
    <t>Amp red p Monte G</t>
  </si>
  <si>
    <t>Ampliacion de red de agua potable en Montegrande</t>
  </si>
  <si>
    <t>Amp red p Calle G</t>
  </si>
  <si>
    <t>Ampliacion de red de agua potable en calle garde</t>
  </si>
  <si>
    <t>Amp red p Calle Br</t>
  </si>
  <si>
    <t>Ampliacion de red de agua potable en calle Briga</t>
  </si>
  <si>
    <t>Red agua p Calle V</t>
  </si>
  <si>
    <t>Red de agua potable en calle Venustiano Carranza</t>
  </si>
  <si>
    <t>Red agua p Reveni</t>
  </si>
  <si>
    <t>Red de agua potable en Los revenideros y Los Mil</t>
  </si>
  <si>
    <t>Ampl red E circuito</t>
  </si>
  <si>
    <t>Ampl red E en circuito de la cruz, col. Las crucitas</t>
  </si>
  <si>
    <t>Ampl red E C Cruz</t>
  </si>
  <si>
    <t>Ampl red E Dorados</t>
  </si>
  <si>
    <t>Amp red E calle dorados de villa, col. Fco. Villa</t>
  </si>
  <si>
    <t>A P col Pradera</t>
  </si>
  <si>
    <t>Alumbrado publico  en col. Pradera de san jeroni</t>
  </si>
  <si>
    <t>A P col Panorama</t>
  </si>
  <si>
    <t>Alumbrado publico  en col.Panorama y col. San ju</t>
  </si>
  <si>
    <t>A P col Loma Ejidal</t>
  </si>
  <si>
    <t>Alumbrado publico  en col. Loma ejidal</t>
  </si>
  <si>
    <t>A P col San Silvestr</t>
  </si>
  <si>
    <t>Alumbrado publico  en col. san silvestre, san jo</t>
  </si>
  <si>
    <t>A P col Loma de O</t>
  </si>
  <si>
    <t>Alumbrado publico  en col. Loma de obrajeros</t>
  </si>
  <si>
    <t>A P col Manantiales</t>
  </si>
  <si>
    <t>Alumbrado publico  en col. Manantiales</t>
  </si>
  <si>
    <t>Ampl red E Monte A</t>
  </si>
  <si>
    <t>Ampl red e y alumbrado publico en calle Monte A</t>
  </si>
  <si>
    <t>Ampl red E Fco Vill</t>
  </si>
  <si>
    <t>Ampl red e y alumbrado publico en calle fco. Villa,</t>
  </si>
  <si>
    <t>Ampl red E el Tornill</t>
  </si>
  <si>
    <t>Ampli red e y alumbrado publico en calle el tornillo</t>
  </si>
  <si>
    <t>Ampl red E Morelos</t>
  </si>
  <si>
    <t>Ampl red e y alumbrado publico en calle morelos</t>
  </si>
  <si>
    <t>Dis pav Frac Primav</t>
  </si>
  <si>
    <t xml:space="preserve">Dis pavi proyecto "calles de fracc. Primavera" </t>
  </si>
  <si>
    <t>Pav Venustiano C</t>
  </si>
  <si>
    <t>Pav calle venustiano carranza (de M</t>
  </si>
  <si>
    <t>Pav Calle Viento</t>
  </si>
  <si>
    <t>Pav de calle viento 2da et col nvo amanecer</t>
  </si>
  <si>
    <t>Cambiar nombre corto y largo</t>
  </si>
  <si>
    <t>Pavimentacion de calle viento 2da. Etapa, col. nuevo amanecer</t>
  </si>
  <si>
    <t>Pav Calle Planeta</t>
  </si>
  <si>
    <t>Pavimentacion de calle planeta de col. nuevo ama</t>
  </si>
  <si>
    <t>Pav Calle Gardenia</t>
  </si>
  <si>
    <t>Pavimentacion de calle Gardenia 2da. Etapa de co</t>
  </si>
  <si>
    <t>Red Atar Col Fco V</t>
  </si>
  <si>
    <t>RED DE ATARJEAS EN COL. FRANCSCO VILLA</t>
  </si>
  <si>
    <t xml:space="preserve">Red Atar Ramos y </t>
  </si>
  <si>
    <t>Red de atarjeas en calle ramos y calle gardenia</t>
  </si>
  <si>
    <t>Red Alcantar L Pino</t>
  </si>
  <si>
    <t xml:space="preserve">Red alcantar Los Pinos y anexas (etapa </t>
  </si>
  <si>
    <t>Red Atar M Carmelo</t>
  </si>
  <si>
    <t>Red de atarj en calle  Monte Carmelo de Potrer</t>
  </si>
  <si>
    <t>Red Atar Venustian</t>
  </si>
  <si>
    <t>Red de atarjeas en calle Venustiano Carranza</t>
  </si>
  <si>
    <t>Dren plu Los Vener</t>
  </si>
  <si>
    <t>Drenaje pluvial en col. Los veneros</t>
  </si>
  <si>
    <t>I0037</t>
  </si>
  <si>
    <t xml:space="preserve">Alu pu Col Veneros  </t>
  </si>
  <si>
    <t>Alumbrado publico  en col. Veneros y Col. Loma</t>
  </si>
  <si>
    <t>E18.024.I0037</t>
  </si>
  <si>
    <t>Ext lin E Calle Jilgue</t>
  </si>
  <si>
    <t>Ext lin m ten e calle jilgueros, prol. aves del parai</t>
  </si>
  <si>
    <t>a partir del 1/2/18</t>
  </si>
  <si>
    <t>Red agua p Venustia</t>
  </si>
  <si>
    <t>Red de agua potable en calle venustiano carranza</t>
  </si>
  <si>
    <t>I0040</t>
  </si>
  <si>
    <t>Dren sani Venustia</t>
  </si>
  <si>
    <t>Drenaje sanitario en calle venustiano carranz</t>
  </si>
  <si>
    <t xml:space="preserve">Alu pu col San silve  </t>
  </si>
  <si>
    <t>Alumbrado publico  en col. san silvestre, san jose</t>
  </si>
  <si>
    <t>I0042</t>
  </si>
  <si>
    <t>Amp E Calle Geroni</t>
  </si>
  <si>
    <t xml:space="preserve">Ampliacion electrica en calle jeranio, col. bello </t>
  </si>
  <si>
    <t>FAISM 15 Y 16 REM</t>
  </si>
  <si>
    <t>Ext E Rio Co Rio Bra</t>
  </si>
  <si>
    <t>Ext red E alum p Rio colo  Rio Brav col. La Brisa</t>
  </si>
  <si>
    <t xml:space="preserve">a partir del 1/2/18 </t>
  </si>
  <si>
    <t>Const Elect Dolores</t>
  </si>
  <si>
    <t>Construccion electrica en comunidad de Dolores</t>
  </si>
  <si>
    <t>cambiar nombre al morado</t>
  </si>
  <si>
    <t>techo la higuera</t>
  </si>
  <si>
    <t>Techo firme base vigueta y bovedilla en la Higuera</t>
  </si>
  <si>
    <t>TECHO FIRME A BASE DE VIGUETA Y BOVEDILLA EN LA HIGUERA</t>
  </si>
  <si>
    <t>techo parq san jero</t>
  </si>
  <si>
    <t>Techo f base vigueta y bovedilla parque S jeronimo</t>
  </si>
  <si>
    <t>techo firme a base de vigueta y bovedilla en parque de san jeronimo</t>
  </si>
  <si>
    <t>techo los migros</t>
  </si>
  <si>
    <t>Techo f base vigueta y bovedilla en los milagros</t>
  </si>
  <si>
    <t>techo firme a base de vigueta y bovedilla en los milagros</t>
  </si>
  <si>
    <t xml:space="preserve">techo francisco vil </t>
  </si>
  <si>
    <t xml:space="preserve">Techo f base vigueta y bovedilla col franci villa </t>
  </si>
  <si>
    <t xml:space="preserve">techo firme a base de vigueta y bovedilla, col. francisco villa </t>
  </si>
  <si>
    <t>techo amp fran villa</t>
  </si>
  <si>
    <t xml:space="preserve">Techo f base vigueta y bovedilla amplia fco villa </t>
  </si>
  <si>
    <t xml:space="preserve">techo firme a base de vigueta y bovedilla, col. ampliacion francisco villa </t>
  </si>
  <si>
    <t>techo las crucitas</t>
  </si>
  <si>
    <t>Techo firme base vigueta y bovedilla col  Crucitas</t>
  </si>
  <si>
    <t>techo firme a base de vigueta y bovedilla, col. las crucitas</t>
  </si>
  <si>
    <t>cuarto dormi  higue</t>
  </si>
  <si>
    <t xml:space="preserve">Cons de  cuarto dormitorio  en la higuera </t>
  </si>
  <si>
    <t>cuarto dormi san jer</t>
  </si>
  <si>
    <t>Cons de  cuarto dormitorio parque de san jeronimo</t>
  </si>
  <si>
    <t>cuarto dormi los mig</t>
  </si>
  <si>
    <t>Cons de  cuarto dormitorio  en los milagros</t>
  </si>
  <si>
    <t>cuarto dormi   bello horizonte</t>
  </si>
  <si>
    <t>Cons de  cuarto dormitorio en col. bello horizonte</t>
  </si>
  <si>
    <t>cuarto dormi  loma  obrajeros</t>
  </si>
  <si>
    <t>Cons de  cuarto dormitorio col. loma de obrajeros</t>
  </si>
  <si>
    <t>cuarto dorm s jose p</t>
  </si>
  <si>
    <t>Cons de  cuarto dormicol. san jose de la presa</t>
  </si>
  <si>
    <t>cuarto dormi  san je</t>
  </si>
  <si>
    <t>Cons de  cuarto dormi  pradera de san jeronimo</t>
  </si>
  <si>
    <t>cuarto dormi fco vi</t>
  </si>
  <si>
    <t xml:space="preserve">Cons de  cuarto dormi  en col. francisco villa </t>
  </si>
  <si>
    <t>cuarto dormi los arc</t>
  </si>
  <si>
    <t xml:space="preserve">Cons de cuarto dormi  en col. los arcos </t>
  </si>
  <si>
    <t>Amp vivienda S angel</t>
  </si>
  <si>
    <t>Ampliacion de vivienda en San Angel</t>
  </si>
  <si>
    <t>a partir del 1/2/18 -Cambiar nombre</t>
  </si>
  <si>
    <t>Ampliacion de vivienda en San Angel era rehabilitacion de vivienda en jalpa de canovas</t>
  </si>
  <si>
    <t>amp vivienda el carm</t>
  </si>
  <si>
    <t>ampliacion de vivienda en col. ampliacion del carmen</t>
  </si>
  <si>
    <t>amp vivienda  fco V</t>
  </si>
  <si>
    <t>ampliacion de vivienda en col. ampliacion francisco villa</t>
  </si>
  <si>
    <t>amp vivienda anecuil</t>
  </si>
  <si>
    <t>ampliacion de vivienda en col. anenecuilco</t>
  </si>
  <si>
    <t>amp vivienda bello h</t>
  </si>
  <si>
    <t>ampliacion de vivienda en col. bello horizonte</t>
  </si>
  <si>
    <t>amp vivienda  l carm</t>
  </si>
  <si>
    <t>ampliacion de vivienda en col. del carmen</t>
  </si>
  <si>
    <t>amp vivienda fco v</t>
  </si>
  <si>
    <t>ampliacion de vivienda en col. francisco villa</t>
  </si>
  <si>
    <t>amp vivienda crucit</t>
  </si>
  <si>
    <t>ampliacion de vivienda en col. las crucitas</t>
  </si>
  <si>
    <t>amp vivienda   brisa</t>
  </si>
  <si>
    <t>ampliacion de vivienda en col. la brisa</t>
  </si>
  <si>
    <t>amp vivienda mananti</t>
  </si>
  <si>
    <t>ampliacion de vivienda en col. los manantiales</t>
  </si>
  <si>
    <t>amp vivienda mirasol</t>
  </si>
  <si>
    <t>ampliacion de vivienda en col. los mirasoles</t>
  </si>
  <si>
    <t>amp vivienda lom eji</t>
  </si>
  <si>
    <t>ampliacion de vivienda en col. loma ejidal</t>
  </si>
  <si>
    <t>amp vivienda  lom ob</t>
  </si>
  <si>
    <t>ampliacion de vivienda en col. loma de obrajeros</t>
  </si>
  <si>
    <t>amp vivienda los arc</t>
  </si>
  <si>
    <t>ampliacion de vivienda en col. los arcos</t>
  </si>
  <si>
    <t>amp vivienda nuevo a</t>
  </si>
  <si>
    <t>ampliacion de vivienda en col. nuevo amanecer</t>
  </si>
  <si>
    <t>amp vivi san jo pres</t>
  </si>
  <si>
    <t>ampliacion de vivienda  col. san jose de la presa</t>
  </si>
  <si>
    <t>techo vivi a fco vil</t>
  </si>
  <si>
    <t>Cons de techo p vivienda col. ampl francisco villa</t>
  </si>
  <si>
    <t>techo vivienda manan</t>
  </si>
  <si>
    <t>Cons de techo p  vivienda  col. los manantiales</t>
  </si>
  <si>
    <t>techo vivienda fco v</t>
  </si>
  <si>
    <t>Cons de techo p  vivienda col. francisco villa</t>
  </si>
  <si>
    <t>techo vivienda avant</t>
  </si>
  <si>
    <t>Cons de techo p  vivienda en la col. avante</t>
  </si>
  <si>
    <t>techo vivienda  n am</t>
  </si>
  <si>
    <t>Cons de techo p  vivienda la col. nuevo amanecer</t>
  </si>
  <si>
    <t>techo vivienda pano</t>
  </si>
  <si>
    <t>Cons de techo p  vivienda en la col. panorama</t>
  </si>
  <si>
    <t>techo vivienda brisa</t>
  </si>
  <si>
    <t>Cons de techo p  vivienda  en la col. la brisa</t>
  </si>
  <si>
    <t>techo vivienda carm</t>
  </si>
  <si>
    <t>Cons de techo p  vivienda en la col. del carmen</t>
  </si>
  <si>
    <t>techo vivienda anecu</t>
  </si>
  <si>
    <t>Cons de techo p  vivienda en la col. anenecuilco</t>
  </si>
  <si>
    <t>techo vivienda s jero</t>
  </si>
  <si>
    <t>Cons de techo p  vivienda pradera de san jeronimo</t>
  </si>
  <si>
    <t>techo vivi fco moro</t>
  </si>
  <si>
    <t>Cons de techo p  vivienda francisco moreno</t>
  </si>
  <si>
    <t>techo vivi los miras</t>
  </si>
  <si>
    <t>Cons de techo p  vivienda en la col. los mirasoles</t>
  </si>
  <si>
    <t>tech vivi san jose p</t>
  </si>
  <si>
    <t>Cons de techo p  vivienda  san jose de la presa</t>
  </si>
  <si>
    <t>tech vivi bello hori</t>
  </si>
  <si>
    <t>Cons de techo p  vivienda en la col. bello horizonte</t>
  </si>
  <si>
    <t>techo vivi los arcos</t>
  </si>
  <si>
    <t>Cons de techo p  vivienda en la col. los arcos</t>
  </si>
  <si>
    <t>techo vivi loma obra</t>
  </si>
  <si>
    <t>Cons de techo p  vivienda loma de obrajeros</t>
  </si>
  <si>
    <t>techo vivi emili zap</t>
  </si>
  <si>
    <t>Cons de techo p  vivienda la col. emiliano zapata</t>
  </si>
  <si>
    <t>techo vivi san silve</t>
  </si>
  <si>
    <t>Cons de techo pa vivienda en la col. san silvestre</t>
  </si>
  <si>
    <t xml:space="preserve">Drenaje Quiroz </t>
  </si>
  <si>
    <t>Drenaje Quiroz de Potrerillos (Guanajal)</t>
  </si>
  <si>
    <t>Amp E los laureles</t>
  </si>
  <si>
    <t>Amp electrica los laureles (el tornillo),  alameda</t>
  </si>
  <si>
    <t xml:space="preserve">Const E cruz </t>
  </si>
  <si>
    <t>Const E circuito de la cruz en la  las crucitas</t>
  </si>
  <si>
    <t>Const E  fco. Villa</t>
  </si>
  <si>
    <t>Const E  fco. villa,  san jose de la presa</t>
  </si>
  <si>
    <t>Alum p los mirasoles</t>
  </si>
  <si>
    <t>Alumbrado publico en  los mirasoles y col los arco</t>
  </si>
  <si>
    <t>Const E noche b y am</t>
  </si>
  <si>
    <t>Const E  prol noche buena y priv amapo de monte gr</t>
  </si>
  <si>
    <t>Const E rincon de la</t>
  </si>
  <si>
    <t>Const E  en la loc. de rincon de la pradera</t>
  </si>
  <si>
    <t>Amp E juan perez</t>
  </si>
  <si>
    <t>Amp E juan perez magaña las crucitas</t>
  </si>
  <si>
    <t xml:space="preserve">Const E priv mexico </t>
  </si>
  <si>
    <t>Const E  en la priv. mexico loc. rincon de la prad</t>
  </si>
  <si>
    <t>Const E miguel hi</t>
  </si>
  <si>
    <t>Const E miguel hidalgo de guadalupe de jalpa</t>
  </si>
  <si>
    <t>Const E rincon 2da s</t>
  </si>
  <si>
    <t>Const E rincon de la pradera 2da. seccion</t>
  </si>
  <si>
    <t>Const E el cocono</t>
  </si>
  <si>
    <t>Const E  en la localidad de el cocono</t>
  </si>
  <si>
    <t>Amp  E en S eduwige</t>
  </si>
  <si>
    <t>Amp  E en S eduwigesalumbrado santa eduwiges de ja</t>
  </si>
  <si>
    <t>Pav Ramo de Novia</t>
  </si>
  <si>
    <t>Pav Ramo de Novia, col. Bello Horizonte</t>
  </si>
  <si>
    <t>Pav Maclovio Barrera</t>
  </si>
  <si>
    <t>Pav Maclovio Barrera, col. Francisco Villa</t>
  </si>
  <si>
    <t>Drena p Prade SnJero</t>
  </si>
  <si>
    <t>Red de drenaje pluvial en Col Pradera San Jeronimo</t>
  </si>
  <si>
    <t>Modificar nombre corto y largo 9/8/18</t>
  </si>
  <si>
    <t>Red de drenaje pluvial en Col. Pradera de San Jeronimo</t>
  </si>
  <si>
    <t>Atarjeas San Jeronim</t>
  </si>
  <si>
    <t>Red de atarjeas en calles de Col. Pradera de San Jeronimo</t>
  </si>
  <si>
    <t>Calle Ramo de novia</t>
  </si>
  <si>
    <t>Construccion integral  de calle Ramo de Novia</t>
  </si>
  <si>
    <t xml:space="preserve">creado  1/5/18 </t>
  </si>
  <si>
    <t>Calle Maclovio Barre</t>
  </si>
  <si>
    <t>Construccion integral  de calle Maclovio Barrera</t>
  </si>
  <si>
    <t>Drenaje Cerrit y dol</t>
  </si>
  <si>
    <t>Construccion Drenaje sanitario Cerritos Y Dolores</t>
  </si>
  <si>
    <t>Construccion de Drenaje sanitario en  Cerritos Y Dolores</t>
  </si>
  <si>
    <t>Drenaje Bello Horizo</t>
  </si>
  <si>
    <t>Construccion drenaje sanitario col bello horizonte</t>
  </si>
  <si>
    <t>Construccion de drenaje sanitario en col. bello horizonte</t>
  </si>
  <si>
    <t>R Electrica Bello Ho</t>
  </si>
  <si>
    <t>Construccion red electrica calle malva bello horiz</t>
  </si>
  <si>
    <t>construccion de red electrica en calle malva en la col. bello horizonte</t>
  </si>
  <si>
    <t>Techo vi siniestrada</t>
  </si>
  <si>
    <t>Construccion techo vivienda siniestrada ampl carme</t>
  </si>
  <si>
    <t>construccion de techo para vivienda siniestrada en col. ampliacion del carmen</t>
  </si>
  <si>
    <t>Aula pre Glpe Jalpa</t>
  </si>
  <si>
    <t>construccion de aula para preescolar de guadalupe de jalpa</t>
  </si>
  <si>
    <t>FAISM 19</t>
  </si>
  <si>
    <t>I0118</t>
  </si>
  <si>
    <t>Dise pavi frac Prima</t>
  </si>
  <si>
    <t>Diseño pavimen calles de fracc. Primavera</t>
  </si>
  <si>
    <t xml:space="preserve">creado  28/9/18 </t>
  </si>
  <si>
    <t>Diseño de pavimentos para el proyecto denominado "calles de fracc. Primavera" Purisima del Rincon, Gto.</t>
  </si>
  <si>
    <t>I0119</t>
  </si>
  <si>
    <t xml:space="preserve">Pavi planeta </t>
  </si>
  <si>
    <t>Pavimentacion planeta de col. nuevo amanecer</t>
  </si>
  <si>
    <t>Pavimentacion de calle planeta de col. nuevo amanecer</t>
  </si>
  <si>
    <t>I0120</t>
  </si>
  <si>
    <t>Pavi Blvd Madero izq</t>
  </si>
  <si>
    <t xml:space="preserve">Pavimentacion Blvd Madero cuerpo izquierdo </t>
  </si>
  <si>
    <t>Pavimentacion de Blvd. Madero cuerpo izquierdo en col. El carmen (de Mariano Arista a Miguel Aleman)</t>
  </si>
  <si>
    <t>I0121</t>
  </si>
  <si>
    <t>red e carret El Toro</t>
  </si>
  <si>
    <t>Construccion red electrica carretera El Toro</t>
  </si>
  <si>
    <t>Construccion  de red electrica sobre carretera enEl Toro</t>
  </si>
  <si>
    <t>I0122</t>
  </si>
  <si>
    <t>red e San Jeronimo</t>
  </si>
  <si>
    <t>Construccion red electrica area nueva de San Jeron</t>
  </si>
  <si>
    <t>Construccion  de red electrica en area nueva de San Jeronimo</t>
  </si>
  <si>
    <t>I0123</t>
  </si>
  <si>
    <t>red e Cañada de Negr</t>
  </si>
  <si>
    <t>Construccion red electrica Cañada de Negros</t>
  </si>
  <si>
    <t>Construccion  de red electrica en calle de Cañada de Negros</t>
  </si>
  <si>
    <t>I0124</t>
  </si>
  <si>
    <t>red e Rincones de p</t>
  </si>
  <si>
    <t>Construccion red electrica Rincones de la Preadera</t>
  </si>
  <si>
    <t>Construccion  de red electrica en area nueva de Rincones de la Preadera</t>
  </si>
  <si>
    <t>I0125</t>
  </si>
  <si>
    <t>red ea Amplia Fco Vi</t>
  </si>
  <si>
    <t>Construccion red electrica Amplia Francisco Villa</t>
  </si>
  <si>
    <t>Construccion de red electrica en area nueva de Col. Ampliacion Francisco Villa</t>
  </si>
  <si>
    <t>I0126</t>
  </si>
  <si>
    <t>red e Dolores</t>
  </si>
  <si>
    <t>Construccion red electrica area nueva de Dolores</t>
  </si>
  <si>
    <t>Construccion de red electrica en area nueva de Dolores</t>
  </si>
  <si>
    <t>I0127</t>
  </si>
  <si>
    <t>Alumbrado Potrerillo</t>
  </si>
  <si>
    <t>Construccion Alumbrado Potrerillos (Guanajal)</t>
  </si>
  <si>
    <t>Construccion de Alumbrado público en Potrerillos (Guanajal)</t>
  </si>
  <si>
    <t>I0128</t>
  </si>
  <si>
    <t>Alumbrado el tambor</t>
  </si>
  <si>
    <t>Alumbrado Público rancho el tambor de El Toro</t>
  </si>
  <si>
    <t>Alumbrado Público en el rancho el tambor de El Toro</t>
  </si>
  <si>
    <t>I0129</t>
  </si>
  <si>
    <t>red e Camino Real C</t>
  </si>
  <si>
    <t>Construccion red electrica Camino Real Cañada de n</t>
  </si>
  <si>
    <t>Construccion de red electrica en calle Camino Real de Cañada de Negros</t>
  </si>
  <si>
    <t>I0130</t>
  </si>
  <si>
    <t>Alumbrado  Pedernal</t>
  </si>
  <si>
    <t>Alumbrado Público en el Pedernal</t>
  </si>
  <si>
    <t>I0131</t>
  </si>
  <si>
    <t>red e Bello Horizont</t>
  </si>
  <si>
    <t>Construccion de red electrica en col. Bello Horizonte</t>
  </si>
  <si>
    <t>I0132</t>
  </si>
  <si>
    <t>linea agua Milagros</t>
  </si>
  <si>
    <t>linea agua comunidad de Los Milagros</t>
  </si>
  <si>
    <t>Construccion de linea de agua potable a la comunidad de Los Milagros</t>
  </si>
  <si>
    <t>I0133</t>
  </si>
  <si>
    <t xml:space="preserve">Tanque agua Cañada </t>
  </si>
  <si>
    <t>Tanque Elevado agua potable Cañada de Negros</t>
  </si>
  <si>
    <t>Construccion de Tanque Elevado para agua potable en Cañada de Negros</t>
  </si>
  <si>
    <t>I0134</t>
  </si>
  <si>
    <t>Lineas Agua Monte G</t>
  </si>
  <si>
    <t>Lineas de Agua Potable Monte Grande a San Bernardo</t>
  </si>
  <si>
    <t>Cosntruccion de Lineas de Conduccion de Agua Potable de Monte Grande a San Bernardo</t>
  </si>
  <si>
    <t>I0135</t>
  </si>
  <si>
    <t>Drena Cerri Y D 2 E</t>
  </si>
  <si>
    <t>Drenaje Cerritos Y Dolores 2da. Etapa</t>
  </si>
  <si>
    <t>Construccion de Drenaje sanitario en  Cerritos Y Dolores 2da. Etapa</t>
  </si>
  <si>
    <t>I0136</t>
  </si>
  <si>
    <t>Drena Anenecuilco</t>
  </si>
  <si>
    <t>Drenaje col. Anenecuilco</t>
  </si>
  <si>
    <t>Construccion de Drenaje sanitario en la col. Anenecuilco</t>
  </si>
  <si>
    <t>I0137</t>
  </si>
  <si>
    <t>Drena Juárez El Toro</t>
  </si>
  <si>
    <t>Drenaje calle Benito Juárez de El Toro</t>
  </si>
  <si>
    <t>Construccion de Drenaje sanitario en calle Benito Juárez de El Toro</t>
  </si>
  <si>
    <t>I0138</t>
  </si>
  <si>
    <t>Comedor Potrerillos</t>
  </si>
  <si>
    <t>Comedor comunitario en primaria de Potrerillos</t>
  </si>
  <si>
    <t>Construccion de Comedor comunitario en primaria de Potrerillos (Guanajal)</t>
  </si>
  <si>
    <t>I0139</t>
  </si>
  <si>
    <t>Barda kínder Alamos</t>
  </si>
  <si>
    <t>Barda Perimetral en el kínder de Alamos del Rio</t>
  </si>
  <si>
    <t>Construccion de Barda Perimetral en el kínder de Alamos del Rio</t>
  </si>
  <si>
    <t>I0140</t>
  </si>
  <si>
    <t>Aula Kinde Caña de S</t>
  </si>
  <si>
    <t>Aula el Kinder de la Comunidad de Cañada de Sotos</t>
  </si>
  <si>
    <t>Construcción de un uala el Kinder de la Comunidad de Cañada de Sotos</t>
  </si>
  <si>
    <t>I0141</t>
  </si>
  <si>
    <t>techo digno Purisima</t>
  </si>
  <si>
    <t>techo digno en viviendas de Purisima del Rincon</t>
  </si>
  <si>
    <t>Construccion de techo digno en viviendas de Purisima del Rincon</t>
  </si>
  <si>
    <t>I0142</t>
  </si>
  <si>
    <t>Ampliacion Viviend P</t>
  </si>
  <si>
    <t>Ampliacion de Vivienda en Purisima del Rincon</t>
  </si>
  <si>
    <t>Construccion de Ampliacion de Vivienda en Purisima del Rincon</t>
  </si>
  <si>
    <t>I0143</t>
  </si>
  <si>
    <t>I0144</t>
  </si>
  <si>
    <t>I0145</t>
  </si>
  <si>
    <t>RESOLUCIONES JUDICIALES</t>
  </si>
  <si>
    <t>Cumplir con obligaciones judiciales</t>
  </si>
  <si>
    <t>tesoreria</t>
  </si>
  <si>
    <t>PRESUPUESTO Y CONTABILIDAD</t>
  </si>
  <si>
    <t>Actividades presupuestales y contables</t>
  </si>
  <si>
    <t>R.H</t>
  </si>
  <si>
    <t>M0002</t>
  </si>
  <si>
    <t>Eficiencia Instituci</t>
  </si>
  <si>
    <t>Actividades para impulsar eficiencia institucional</t>
  </si>
  <si>
    <t>1.8.5</t>
  </si>
  <si>
    <t>contraloria</t>
  </si>
  <si>
    <t>Apoyo al mejoramiento de la gestión publica</t>
  </si>
  <si>
    <t>obras - cap 6000 (P: DESARROLLO DE PROGRAMAS Y SU PLANEACION  PARA OBRAS DE LA DEPENDENCIA DE OBRAS PUBLICAS de CUENTA PUBLICA)</t>
  </si>
  <si>
    <t>Planeacion</t>
  </si>
  <si>
    <t xml:space="preserve">PLANEACION </t>
  </si>
  <si>
    <t>Planeacion de acciones de gobierno</t>
  </si>
  <si>
    <t>P0002</t>
  </si>
  <si>
    <t>Colec pluv los arcos</t>
  </si>
  <si>
    <t>Colector pluvial los arcos 2da. etapa</t>
  </si>
  <si>
    <t xml:space="preserve">creado 1/2/18 </t>
  </si>
  <si>
    <t>C techado tap temp J</t>
  </si>
  <si>
    <t>Con techado tapanco templo de jalpa de canovas</t>
  </si>
  <si>
    <t>C techado feria</t>
  </si>
  <si>
    <t>Construccion de techado en la feria</t>
  </si>
  <si>
    <t>A elec plaz Hermene</t>
  </si>
  <si>
    <t>Adec inst elec en plaza Hermenegildo  Bustos</t>
  </si>
  <si>
    <t xml:space="preserve">Reh carpeta calles </t>
  </si>
  <si>
    <t>Rehab carpeta donada en el Toro, El  Cocono, Jalp</t>
  </si>
  <si>
    <t>esta continua por años</t>
  </si>
  <si>
    <t>C gavetas panteones</t>
  </si>
  <si>
    <t xml:space="preserve">Construccion de gavetas en panteones de Cañada </t>
  </si>
  <si>
    <t>Reub monume y letras</t>
  </si>
  <si>
    <t>Rehub monum Hermenegildo B letras conmemo</t>
  </si>
  <si>
    <t>Cable tel CETRAM</t>
  </si>
  <si>
    <t>Trabajos de cableado subterraneo de telefonia para CETRAM en calle Aldama de Purisima del Rincon</t>
  </si>
  <si>
    <t>C Corral minizoo Eco</t>
  </si>
  <si>
    <t>Construccion de corrales para minizoologico en ecoparque mil azares 2da. Etapa</t>
  </si>
  <si>
    <t>P0011</t>
  </si>
  <si>
    <t>C plaza el Pedernal</t>
  </si>
  <si>
    <t>construccion de plaza comunitaria en el Pedernal</t>
  </si>
  <si>
    <t>Pav Sta Cecilia Caña</t>
  </si>
  <si>
    <t>pavimentacion de calle santa cecilia de Cañada de negros</t>
  </si>
  <si>
    <t>Base p gimnacis var</t>
  </si>
  <si>
    <t>bases para gimnacios en varias localidades</t>
  </si>
  <si>
    <t>Puente Centro Impuls</t>
  </si>
  <si>
    <t>Construccion de Puente de acceso a Centro Impulso</t>
  </si>
  <si>
    <t>Estudio mecanica suelo</t>
  </si>
  <si>
    <t>estudios de mecanica de suelos</t>
  </si>
  <si>
    <t>Estudio p pozo de agua</t>
  </si>
  <si>
    <t>estudio geofisico geohidrologico para pozo de agua</t>
  </si>
  <si>
    <t>Const yacuzzi  Dif</t>
  </si>
  <si>
    <t>Const yacuzzi rehabiilitacion de Dif Municipal</t>
  </si>
  <si>
    <t>Alum campo potreril</t>
  </si>
  <si>
    <t>Alum campo de potrerillos (guanajal)</t>
  </si>
  <si>
    <t>Const banq centro pu</t>
  </si>
  <si>
    <t>Const banque estam  centro de purisima de bustos</t>
  </si>
  <si>
    <t>rehab call carp dona</t>
  </si>
  <si>
    <t xml:space="preserve">rehabilitacion calles con carpeta donada </t>
  </si>
  <si>
    <t>Pavl arroyo Purisim</t>
  </si>
  <si>
    <t>Pav  del arroyo, Purisima de Bustos</t>
  </si>
  <si>
    <t>Pav  del Ecoparque</t>
  </si>
  <si>
    <t>Pav calles  internas del Ecoparque</t>
  </si>
  <si>
    <t>Rehab puent Sant Fe</t>
  </si>
  <si>
    <t xml:space="preserve">Rehabi puente Santa Fe, de Purisima </t>
  </si>
  <si>
    <t>Const corra minizool</t>
  </si>
  <si>
    <t>Const corrales para minizoologico mil azares</t>
  </si>
  <si>
    <t>Mejor imagen Migue H</t>
  </si>
  <si>
    <t>Mejoramiento imagen urbana calle Miguel Hidalgo</t>
  </si>
  <si>
    <t xml:space="preserve">Const  lago alameda </t>
  </si>
  <si>
    <t>Const  lago parque alameda en Purisima</t>
  </si>
  <si>
    <t>Reh drenaje tecolote</t>
  </si>
  <si>
    <t>Rehabi drenaje calle principal de el tecolote</t>
  </si>
  <si>
    <t>Pav Niños Heroes G J</t>
  </si>
  <si>
    <t>Pav calle Niños Heroes de Guadalupe de Jalpa</t>
  </si>
  <si>
    <t>Const nav expo Mil A</t>
  </si>
  <si>
    <t>Constru nave exposiciones Ecoparque Mil Azahares</t>
  </si>
  <si>
    <t>Const panteon nvo pu</t>
  </si>
  <si>
    <t>Construccion de panteon nuevo en Purisima del Rinc</t>
  </si>
  <si>
    <t xml:space="preserve">creado 1/5/18 </t>
  </si>
  <si>
    <t>Rehab tenis independ</t>
  </si>
  <si>
    <t>Rehab cancha tenis deportiva Independencia</t>
  </si>
  <si>
    <t>Pavimentacion de la calle Privada Cordero</t>
  </si>
  <si>
    <t>Rehab cam Bernardo</t>
  </si>
  <si>
    <t>Rehabilitacion camino San Bernardo carp asfaltica</t>
  </si>
  <si>
    <t xml:space="preserve">Rehab varias calles </t>
  </si>
  <si>
    <t xml:space="preserve">Rehabilitacion varias calles con carpeta donada purisima </t>
  </si>
  <si>
    <t>Rehab col Carmen</t>
  </si>
  <si>
    <t>Rehabilitacion calles carpeta donada col El carmen</t>
  </si>
  <si>
    <t>Rehabilitacion de calles con carpeta donada en col. El carmen</t>
  </si>
  <si>
    <t>P0036</t>
  </si>
  <si>
    <t>Rehab plaza S Angel</t>
  </si>
  <si>
    <t>Rehabitacion de plaza de San Angel</t>
  </si>
  <si>
    <t>Construc andador D I</t>
  </si>
  <si>
    <t>Construc andador perim  y comple deporti independ</t>
  </si>
  <si>
    <t>Construccion de andador perimetral  y obras complementarias en la unidad deportiva independencia</t>
  </si>
  <si>
    <t xml:space="preserve">Rehab terracerias </t>
  </si>
  <si>
    <t>Rehabilitacion terraceria Aguilillas, Alamos y 5 mayo</t>
  </si>
  <si>
    <t>Rehabilitacion de terraceria de calles de Aguilillas, Alamos del rio y 5 de mayo</t>
  </si>
  <si>
    <t>Const dren loma carm</t>
  </si>
  <si>
    <t>Construccion red drenaje sanitario loma del carmen</t>
  </si>
  <si>
    <t>Construccion de red de drenaje sanitario en loma del carmen</t>
  </si>
  <si>
    <t>Const R agua loma carm</t>
  </si>
  <si>
    <t>Construccion red de agua potable loma del carmen</t>
  </si>
  <si>
    <t>Construccion de red de agua potable en loma del carmen</t>
  </si>
  <si>
    <t>Perforac pozo Blvd I</t>
  </si>
  <si>
    <t>Perforacion pozo afectado por obra de Blvd. Indepe</t>
  </si>
  <si>
    <t>Perforacion de pozo afectado por obra de Blvd. Independencia</t>
  </si>
  <si>
    <t>SC Cal liebre y puri</t>
  </si>
  <si>
    <t>Suminis Coloca Calentador Solar Liebrero y Purísim</t>
  </si>
  <si>
    <t>Suministro y Colocación de Calentadores Solares”, en las localidades de El Liebrero, Purísima de Bustos y Purísima de Busto, Municipio de Purísima del Rincon, Guanajuato.</t>
  </si>
  <si>
    <t>SC Cal lC soto coco</t>
  </si>
  <si>
    <t>Suminis Coloca Calentador Solar Cañada Soto, cocon</t>
  </si>
  <si>
    <t>Suministro y Colocación de Calentadores Solares”, en las localidades de Cañada de Soto, El Cocono, La Descubridora, Rancho Seco, Rincones de la Pradera y San Jeronimo, Municipio de Purísima del Rincon, Guanajuato.</t>
  </si>
  <si>
    <t>SC Cal Pinos C negro</t>
  </si>
  <si>
    <t>Suminis Coloca Calentador Solar Pinos, C negros, D</t>
  </si>
  <si>
    <t>Suministro y Colocación de Calentadores Solares”, en las localidades de Los Pinos, Cañada de Negros, Dolores, Purísima de Bustos, La Higuera,
Jalpa de canovas, Guardarrayas, San Antonio Casas Blancas, Puerta de de Jalpa, Fraccionamiento los Ángeles, El Tecolote y El Saucillo del municipio de Purísima del Rincon, Guanajuato.</t>
  </si>
  <si>
    <t>Cont calle orquidea</t>
  </si>
  <si>
    <t>Construccion Integral de calle Orquidea</t>
  </si>
  <si>
    <t>Cont calle Lazaro C</t>
  </si>
  <si>
    <t>Construccion Integral de lazaro cardenas</t>
  </si>
  <si>
    <t>OC Comuni Juan P II</t>
  </si>
  <si>
    <t>Obra complementaria centro comunita Juan Pablo II</t>
  </si>
  <si>
    <t>Obras complementarias de centro comunitario Juan Pablo II, Col. San Javier</t>
  </si>
  <si>
    <t>Drenaje Veneros 2 et</t>
  </si>
  <si>
    <t>Drenaje Pluvial en la colonia los Veneros 2da etapa</t>
  </si>
  <si>
    <t>Baño y piso vivienda</t>
  </si>
  <si>
    <t>Construccion de baño y piso firme en vivienda de jalpa de canovas</t>
  </si>
  <si>
    <t>Asfalto madero Jalpa</t>
  </si>
  <si>
    <t>Asfaltado de calle madero de Santa Eduwiges de jalpa</t>
  </si>
  <si>
    <t>P0051</t>
  </si>
  <si>
    <t>Boulevard Centro I</t>
  </si>
  <si>
    <t>Boulevard de acceso al Centro de Impulso</t>
  </si>
  <si>
    <t>P0052</t>
  </si>
  <si>
    <t>Imagen urb Emili Zap</t>
  </si>
  <si>
    <t>Mejoramiento imagen urbana calle Emiliano Zapata</t>
  </si>
  <si>
    <t>P0053</t>
  </si>
  <si>
    <t>Reh aslfato alame te</t>
  </si>
  <si>
    <t>Rehab terraceria asfalto calle alameda  del Tecolo</t>
  </si>
  <si>
    <t>Rehabilitacion de terraceria para recibir asfalto en calle alameda de el Tecolote</t>
  </si>
  <si>
    <t>P0054</t>
  </si>
  <si>
    <t>Comp Comun Mirasoles</t>
  </si>
  <si>
    <t>Complement C Comunit San Pedro San Pablo Mirasoles</t>
  </si>
  <si>
    <t>Obras complementarias de Centro Comunitario San Pedro y San Pablo, Col. Los Mirasoles</t>
  </si>
  <si>
    <t>P0055</t>
  </si>
  <si>
    <t>Proyecto Museo Mil a</t>
  </si>
  <si>
    <t>Proyecto Museografia nave exposiciones Eco Mil Aza</t>
  </si>
  <si>
    <t>CAMBIAR NOMBRE CORTO Y LARGO</t>
  </si>
  <si>
    <t>Proyecto de Museografia para nave de exposiciones del Ecoparque Mil Azahares</t>
  </si>
  <si>
    <t>P0056</t>
  </si>
  <si>
    <t>Red E call Lienzo Ch</t>
  </si>
  <si>
    <t>Red electrica en calle del lienzo charro</t>
  </si>
  <si>
    <t xml:space="preserve">creado 21/8/18 </t>
  </si>
  <si>
    <t>P0057</t>
  </si>
  <si>
    <t>Asfalto Col veneros</t>
  </si>
  <si>
    <t>Asfalto en varias calles privadas Col Veneros</t>
  </si>
  <si>
    <t>Asfaltado de calle privada el salto de col. veneros; privadas de fracc. primavera; calle 16 de septiembre y jesus flores de fracc. salas; y calle privada alba de col. los veneros</t>
  </si>
  <si>
    <t>P0058</t>
  </si>
  <si>
    <t>Cont C orquide 2da E</t>
  </si>
  <si>
    <t>Construccion Integral de calle orquidea 2da. Etapa</t>
  </si>
  <si>
    <t xml:space="preserve">creado 31/8/18 </t>
  </si>
  <si>
    <t>P0059</t>
  </si>
  <si>
    <t>Cont C Agustin Melga</t>
  </si>
  <si>
    <t>Construccion Integral de calle Agustin Melgar</t>
  </si>
  <si>
    <t>Construccion Integral de calle Agustin Melgar era vicente suarez</t>
  </si>
  <si>
    <t>P0060</t>
  </si>
  <si>
    <t>TyC Asfaltica vrs c</t>
  </si>
  <si>
    <t>Traslado y coloca carpeta asfaltica Varias calles</t>
  </si>
  <si>
    <t>Traslado y colocacion de carpeta asfaltica  en calle acceso a lienzo charro; calle del huinduri; calle alameda de el tecolote, calles Javier Mina y Relampago de Col. Nuevo Amanecer; calle Guanajuato de la Descubridora; y calle Ignacio Martinez de Col. San Juan del Bosque,  Purisima del rincon, gto.</t>
  </si>
  <si>
    <t>P0061</t>
  </si>
  <si>
    <t>Rehab calle 16 sep</t>
  </si>
  <si>
    <t>Rehabilitacion calle 16 septiembre purisima de bus</t>
  </si>
  <si>
    <t>rehabilitacion de calle 16 de septiembre de purisima de bustos, puriima del rincon, gto.</t>
  </si>
  <si>
    <t>P0062</t>
  </si>
  <si>
    <t>Rehab c/bacheo vrs c</t>
  </si>
  <si>
    <t>Rehabilitacion con bacheo de varias calles</t>
  </si>
  <si>
    <t>rehabilitacion con bacheo de calles guerrero, esquipula, morelos, aldama, hidalgo de purisima de bustos, puriima del rincon, gto.</t>
  </si>
  <si>
    <t>P0063</t>
  </si>
  <si>
    <t>Rehab c/asf allende</t>
  </si>
  <si>
    <t>Rehabilitacion con carpeta asfaltica calle allende</t>
  </si>
  <si>
    <t>rehabilitacion con carpeta asfaltica de calle allende de purisima de bustos, purisima del rincon, gto.</t>
  </si>
  <si>
    <t>P0064</t>
  </si>
  <si>
    <t>Asfalto 4 esq Sn and</t>
  </si>
  <si>
    <t>Asfaltado calle prol. 4 esquinas san andres d jalp</t>
  </si>
  <si>
    <t>asfaltado de calle prol. 4 esquinas de san andres de jalpa</t>
  </si>
  <si>
    <t>P0065</t>
  </si>
  <si>
    <t>C canchas pedernal</t>
  </si>
  <si>
    <t>Construccion Canchas deportiva comunidad pedernal</t>
  </si>
  <si>
    <t>Construccion de cancha de usos multiples y cancha de futbol de soccer de practicas llanera en el area deportiva, en la comuniadad el pedernal</t>
  </si>
  <si>
    <t>P0066</t>
  </si>
  <si>
    <t>Rehabilita garbanzo</t>
  </si>
  <si>
    <t>Rehabilitacion calle garbanzo, localidad dolores</t>
  </si>
  <si>
    <t>Rehabilitacion de calle garbanzo, en la localidad de dolores</t>
  </si>
  <si>
    <t>P0067</t>
  </si>
  <si>
    <t>Rehabilita prin mina</t>
  </si>
  <si>
    <t>Rehabilitacion calle principal,  localidad la mina</t>
  </si>
  <si>
    <t>Rehabilitacion de calle principal, en la localidad de la mina</t>
  </si>
  <si>
    <t>P0068</t>
  </si>
  <si>
    <t>Rehabilita acceso PJ</t>
  </si>
  <si>
    <t>Rehabilitacion calle de acceso a puerta de jalpa</t>
  </si>
  <si>
    <t>Rehabilitacion de calle de acceso a puerta de jalpa</t>
  </si>
  <si>
    <t>P0069</t>
  </si>
  <si>
    <t>Rehabilita paseo de</t>
  </si>
  <si>
    <t>Pavimentacion calle paseo de las flores, refugio</t>
  </si>
  <si>
    <t>Pavimentacion de calle paseo de las flores, en la localidad del  refugio</t>
  </si>
  <si>
    <t>P0070</t>
  </si>
  <si>
    <t>Rehabilita prin nico</t>
  </si>
  <si>
    <t>Pavimentacion calle principal 4ta et san Nicolas p</t>
  </si>
  <si>
    <t>Pavimentacion de calle principal 4ta. etapa, en san nicolas del palenque</t>
  </si>
  <si>
    <t>2019 continua por años</t>
  </si>
  <si>
    <t>P0071</t>
  </si>
  <si>
    <t>Mejora vivienda Puri</t>
  </si>
  <si>
    <t>Mejoramiento para la vivienda Purisima del Rincon</t>
  </si>
  <si>
    <t>Mejoramiento para la vivienda Municipio Purisima del Rincon</t>
  </si>
  <si>
    <t>P0072</t>
  </si>
  <si>
    <t xml:space="preserve">Const dormi y baño </t>
  </si>
  <si>
    <t>Construc dormitorio y baño  toro San Ang Gpe Jal</t>
  </si>
  <si>
    <t xml:space="preserve">creado 12/11/18 </t>
  </si>
  <si>
    <t>Construccion de cuarto dormitorio y baño en el toro, San Angel, y Guadalupe de Jalpa</t>
  </si>
  <si>
    <t>programas varios "R" ACTIVIDADES ESPECIFICAS: ES PARA LAS OBRAS DE CTA P POR TRANSFERENCIAS, BECAS DE HILI;  PROGRAMAS DE MARTA; PROGRAMAS COMUDE</t>
  </si>
  <si>
    <t>OJO: CUANDO UN PROGRAMA ES DE IGUAL NOMBRE EN VARIOS AÑOS, CONSERVA EL MISMO NUMERO</t>
  </si>
  <si>
    <t>R</t>
  </si>
  <si>
    <t xml:space="preserve">R0001 </t>
  </si>
  <si>
    <t>P VARIOS</t>
  </si>
  <si>
    <t>Programas varios de presidencia</t>
  </si>
  <si>
    <t xml:space="preserve">P MAS </t>
  </si>
  <si>
    <t>Programa mas</t>
  </si>
  <si>
    <t>P BECAS ESTIMULO</t>
  </si>
  <si>
    <t>Programa becas estimulo al aprovechamiento</t>
  </si>
  <si>
    <t>P BECAS ORGULLO</t>
  </si>
  <si>
    <t>Programa becas orgullo y compromiso</t>
  </si>
  <si>
    <t>P BECAS DEPORTE</t>
  </si>
  <si>
    <t>Programa becas a deportistas de alto r</t>
  </si>
  <si>
    <t>P DEPORTE MUJER</t>
  </si>
  <si>
    <t>Programa fomento deportivo a la mujer</t>
  </si>
  <si>
    <t>P FORTASEG</t>
  </si>
  <si>
    <t>Programa Fortaseg</t>
  </si>
  <si>
    <t>P PINTA TU ENTORNO</t>
  </si>
  <si>
    <t>Programa Pinta tu entorno</t>
  </si>
  <si>
    <t>P MI PYMES EMPRENDE</t>
  </si>
  <si>
    <t>Programa Mi pymes emprende purisima</t>
  </si>
  <si>
    <t>P CAPACITACION T</t>
  </si>
  <si>
    <t>Programa Curso de capacitacion trabajo</t>
  </si>
  <si>
    <t>P BORDERIA</t>
  </si>
  <si>
    <t>Programa Borderia</t>
  </si>
  <si>
    <t>P CAMINO SACA CO</t>
  </si>
  <si>
    <t>Programa Camino saca cosechas</t>
  </si>
  <si>
    <t>P SEMILLAS</t>
  </si>
  <si>
    <t>Programa Semillas</t>
  </si>
  <si>
    <t>P FERTILIZANTES</t>
  </si>
  <si>
    <t>Programa Fertilizantes</t>
  </si>
  <si>
    <t>P C SANIT GANADERA</t>
  </si>
  <si>
    <t>Programa Campaña Sanitaria Ganadera</t>
  </si>
  <si>
    <t>P REPROCOMP</t>
  </si>
  <si>
    <t>Programa Reprocomp</t>
  </si>
  <si>
    <t>P RIO TURBIO</t>
  </si>
  <si>
    <t>Programa Rio turbio</t>
  </si>
  <si>
    <t>P FOAM AMBIENTAL</t>
  </si>
  <si>
    <t>Programa FOAM Mejoramiento ambiental</t>
  </si>
  <si>
    <t>T CFE RED S CENT HIS</t>
  </si>
  <si>
    <t>Trans a CFE Red Subterranea Centro historico del M</t>
  </si>
  <si>
    <t>T P AVES TRASPATIO</t>
  </si>
  <si>
    <t>Trans a programa aves de traspatio</t>
  </si>
  <si>
    <t>T empe la  Higuera</t>
  </si>
  <si>
    <t>R empe camino la higuera 2da. Etapa, Purisima</t>
  </si>
  <si>
    <t xml:space="preserve">T Pav Fco I Mad San </t>
  </si>
  <si>
    <t xml:space="preserve">Pav de calle francisco  i. madero de san jose de </t>
  </si>
  <si>
    <t xml:space="preserve">T Pav Vista alegre </t>
  </si>
  <si>
    <t>Pav de la calle vista alegre, col. panorama</t>
  </si>
  <si>
    <t>T Pav Vicente Gerrer</t>
  </si>
  <si>
    <t>Pav de calle vicente guerrero, de col. las crucita</t>
  </si>
  <si>
    <t>T Pav Perez Magaña</t>
  </si>
  <si>
    <t>Pav de calle perez magaña, col. san juan del bosqu</t>
  </si>
  <si>
    <t>T Pav Las Palomas</t>
  </si>
  <si>
    <t>Pav de calle privada las palomas de montegrande</t>
  </si>
  <si>
    <t>T electrica Dif Muni</t>
  </si>
  <si>
    <t>Construccion electrica en dif municipal de puri</t>
  </si>
  <si>
    <t>T Adq sum techo firm</t>
  </si>
  <si>
    <t>Adq sum mater p techo firme v locali y san silvest</t>
  </si>
  <si>
    <t>T Adq sum cuarto dor</t>
  </si>
  <si>
    <t>Adq sum mater p cuarto dormitorio varias localidad</t>
  </si>
  <si>
    <t>T pav Cuarzo san Jav</t>
  </si>
  <si>
    <t>Pav de calle cuarzo, col. san javier</t>
  </si>
  <si>
    <t>T pav 18 de Marzo</t>
  </si>
  <si>
    <t>Pav de calle 18 de marzo, comunidad de buenavista</t>
  </si>
  <si>
    <t>R0032</t>
  </si>
  <si>
    <t>T pav Josefa O de D</t>
  </si>
  <si>
    <t>Pav de calle josefa ortiz de dominguez col. Manan</t>
  </si>
  <si>
    <t>T asfalto Tecolote p</t>
  </si>
  <si>
    <t>Rehab con concreto asfaltico camino Tecolote Peñu</t>
  </si>
  <si>
    <t>T empe cam las colon</t>
  </si>
  <si>
    <t xml:space="preserve">Rehab con empe camino Las colonias de Jalpa </t>
  </si>
  <si>
    <t>T empe cam el Carmen</t>
  </si>
  <si>
    <t>Rehab con empe camino el Carmen, Purisima d</t>
  </si>
  <si>
    <t>T templo Cañada de N</t>
  </si>
  <si>
    <t>Templo nuestra Señora Santisi de la Luz de cañada de negros</t>
  </si>
  <si>
    <t>T centro Hist Jalpa</t>
  </si>
  <si>
    <t>7ma et imagen urbana centro Histórico jalpa de Can</t>
  </si>
  <si>
    <t>R0038</t>
  </si>
  <si>
    <t>T pav Orquidea</t>
  </si>
  <si>
    <t>Pav de calle Orquidea, col. Pradera de san jeronim</t>
  </si>
  <si>
    <t>R0039</t>
  </si>
  <si>
    <t>T pav Lerdo de t</t>
  </si>
  <si>
    <t>Pav de calle Lerdo de Tejada, colonia El Carmen</t>
  </si>
  <si>
    <t>R0040</t>
  </si>
  <si>
    <t>T pav Guadalupe de J</t>
  </si>
  <si>
    <t>Pav de calle de acceso a guadalupe jalpa</t>
  </si>
  <si>
    <t>R0041</t>
  </si>
  <si>
    <t>T pav Margarita 2daE</t>
  </si>
  <si>
    <t>Pav de calle margaritas 2da. etapa de monte grande</t>
  </si>
  <si>
    <t>P mi Pymes en marcha</t>
  </si>
  <si>
    <t>Programa Mi pymes En marcha</t>
  </si>
  <si>
    <t>Ciclista de Ruta</t>
  </si>
  <si>
    <t>COMUDE</t>
  </si>
  <si>
    <t>Carrera Atletica</t>
  </si>
  <si>
    <t>MTB Copa nacional</t>
  </si>
  <si>
    <t>Duatlon</t>
  </si>
  <si>
    <t>Campamento de Verano</t>
  </si>
  <si>
    <t>Continua por los subsecuentes años</t>
  </si>
  <si>
    <t>Casas y salones IEC</t>
  </si>
  <si>
    <t>Casas de Cultura y Salones Culturales  IEC</t>
  </si>
  <si>
    <t>creacion 1/5/18</t>
  </si>
  <si>
    <t>SUBSIDIO CASA CULTURA</t>
  </si>
  <si>
    <t>R0049</t>
  </si>
  <si>
    <t>Feria Octubre</t>
  </si>
  <si>
    <t>creacion 27/08/18</t>
  </si>
  <si>
    <t>FERIA OCTUBRE</t>
  </si>
  <si>
    <t>S001 : PROGRAMAS SUJETOS A REGLAS DE OPERACIÓN EJEMPLO OBRAS DE programas de nena</t>
  </si>
  <si>
    <t>Proy Ejec Parq L Gto</t>
  </si>
  <si>
    <t>Proy.Ejec Parque Lineal Guanajuato</t>
  </si>
  <si>
    <t>chayo</t>
  </si>
  <si>
    <t>Proy Ejec Parq L Ven</t>
  </si>
  <si>
    <t>Proy.Ejec de Parque Lineal los Veneros</t>
  </si>
  <si>
    <t>PPM 3X1 2008</t>
  </si>
  <si>
    <t>Programa migrantes 3x1 2008</t>
  </si>
  <si>
    <t>PPM 3X1 2009</t>
  </si>
  <si>
    <t>Programa migrantes 3x1 2009</t>
  </si>
  <si>
    <t>Programa Pias 2009</t>
  </si>
  <si>
    <t>PPM 3X1 2010</t>
  </si>
  <si>
    <t>Programa migrantes 3X1 2010</t>
  </si>
  <si>
    <t>PPM 3X1 2011</t>
  </si>
  <si>
    <t>Programa migrantes 3X1 2011</t>
  </si>
  <si>
    <t>Programa Pias 2011</t>
  </si>
  <si>
    <t>Prog. FOPEDEP 2012</t>
  </si>
  <si>
    <t>Programa FOPEDEP 2012</t>
  </si>
  <si>
    <t>2.2.1.</t>
  </si>
  <si>
    <t>Rec. CONADE 2012</t>
  </si>
  <si>
    <t>Recurso CONADE 2012</t>
  </si>
  <si>
    <t>PPM 3X1 2012.</t>
  </si>
  <si>
    <t>Programa migrantes 3X1 2012</t>
  </si>
  <si>
    <t>Programa PIDBC 2013</t>
  </si>
  <si>
    <t>P-CREID CODE 2014</t>
  </si>
  <si>
    <t>PPM 3X1 2014</t>
  </si>
  <si>
    <t>Programa migrantes 2014</t>
  </si>
  <si>
    <t>C Ins Est de la cult</t>
  </si>
  <si>
    <t>Convenio Instituto Estatal de la Cultura</t>
  </si>
  <si>
    <t>2.4.2.</t>
  </si>
  <si>
    <t>Proy. U. Dep. Pma</t>
  </si>
  <si>
    <t>Proyecto Unidad Deportiva Purísima</t>
  </si>
  <si>
    <t>P. U Dep Pma R FAFEF</t>
  </si>
  <si>
    <t>Proyecto Unidad Deportiva Purísima Rec. FAFEF</t>
  </si>
  <si>
    <t>PPM 2X1 2014</t>
  </si>
  <si>
    <t>PIDH 2014 VERT. V</t>
  </si>
  <si>
    <t>PIDH 2014 VERTIENTE VIVIENDA</t>
  </si>
  <si>
    <t>2.2.5.</t>
  </si>
  <si>
    <t>PIDH 2014 VERT. T.D.</t>
  </si>
  <si>
    <t>PIDH 2014 VERTIENTE TECHO DIGNO</t>
  </si>
  <si>
    <t>S0023</t>
  </si>
  <si>
    <t>2.1.3.</t>
  </si>
  <si>
    <t>PPM 3X1 2015</t>
  </si>
  <si>
    <t>Programa migrantes 2015 Calle Fuego</t>
  </si>
  <si>
    <t>Programa migrantes 2015 Calle Sol</t>
  </si>
  <si>
    <t>P-CREID CODE 2015</t>
  </si>
  <si>
    <t>S0027</t>
  </si>
  <si>
    <t>PPM 2X1 2015</t>
  </si>
  <si>
    <t>Programa migrantes 2X1 2015</t>
  </si>
  <si>
    <t>PIDH 2015 V T. Digno</t>
  </si>
  <si>
    <t>PIDH 2015 VERTIENTE TECHO DIGNO</t>
  </si>
  <si>
    <t>S0031</t>
  </si>
  <si>
    <t>PRRMCD-CODE 2015</t>
  </si>
  <si>
    <t>PIDH 2015 V. Varias</t>
  </si>
  <si>
    <t>PIDH 2015 VERTIENTE VARIAS</t>
  </si>
  <si>
    <t>PIDH 2016 V.V/TECHO</t>
  </si>
  <si>
    <t>PIDH 2016 VERTIENTE VIVIENDA/TECHO</t>
  </si>
  <si>
    <t>SEDATU C. adicional</t>
  </si>
  <si>
    <t>SEDATU Cuarto Adicional</t>
  </si>
  <si>
    <t>S0037</t>
  </si>
  <si>
    <t>S0038</t>
  </si>
  <si>
    <t>FFINV "B"</t>
  </si>
  <si>
    <t>FFB Fortalecimiento financiero para inv. social</t>
  </si>
  <si>
    <t>PR "A"</t>
  </si>
  <si>
    <t>PR "A" Programa Regional de Infraestructura Social</t>
  </si>
  <si>
    <t xml:space="preserve">PPM 3X1 2016 </t>
  </si>
  <si>
    <t>Programa migrantes 3X1 2016 Cabecera Municipal</t>
  </si>
  <si>
    <t>PPM 3X1 2016</t>
  </si>
  <si>
    <t>Programa migrantes 3X1 2016 Cañada de Negros</t>
  </si>
  <si>
    <t>Programa migrantes 3X1 2016 El Cocono</t>
  </si>
  <si>
    <t>Programa migrantes 3X1 2016 Dolores</t>
  </si>
  <si>
    <t>Programa migrantes 3X1 2016 El Barrial</t>
  </si>
  <si>
    <t>Programa migrantes 3X1 2016 El Tecolote</t>
  </si>
  <si>
    <t>Programa migrantes 3X1 2016 Guadalupe de Jalpa</t>
  </si>
  <si>
    <t>Programa migrantes 3X1 2016 La Trinidad</t>
  </si>
  <si>
    <t>Programa migrantes 3X1 2016 Los Ángeles</t>
  </si>
  <si>
    <t>Programa migrantes 3X1 2016 Monte Grande</t>
  </si>
  <si>
    <t>Programa migrantes 3X1 2016 San Antonio Casas Blancas</t>
  </si>
  <si>
    <t>Programa migrantes 3X1 2016 San Bernardo</t>
  </si>
  <si>
    <t>Programa migrantes 3X1 2016 San Jerónimo</t>
  </si>
  <si>
    <t>Programa migrantes 3X1 2016 La Mina</t>
  </si>
  <si>
    <t>Aportación Beneficiarios</t>
  </si>
  <si>
    <t>CODE 2017</t>
  </si>
  <si>
    <t>PDR "A" 2017</t>
  </si>
  <si>
    <t>Proyectos de Desarrollo Regional A (PDR A)</t>
  </si>
  <si>
    <t>PIDMC 2017</t>
  </si>
  <si>
    <t>PISBCC 2017</t>
  </si>
  <si>
    <t>SDAyR 2017 R25</t>
  </si>
  <si>
    <t>SDAyR 2017 R23</t>
  </si>
  <si>
    <t>PPM 3X1 2017</t>
  </si>
  <si>
    <t>Programa migrantes 3X1 2017 Guardarrayas</t>
  </si>
  <si>
    <t>Programa migrantes 3X1 2017 Los Pinos</t>
  </si>
  <si>
    <t>Programa migrantes 3X1 2017 El Cocono</t>
  </si>
  <si>
    <t>Programa migrantes 3X1 2017 Jalpa de Cánovas</t>
  </si>
  <si>
    <t>Programa migrantes 3X1 2017 La Higuera</t>
  </si>
  <si>
    <t>Programa migrantes 3X1 2017 Fracc. Los ángeles</t>
  </si>
  <si>
    <t>Programa migrantes 3X1 2017 Puerta de Jalpa</t>
  </si>
  <si>
    <t>Programa migrantes 3X1 2017 Purísima de Bustos</t>
  </si>
  <si>
    <t>Programa migrantes 3X1 2017 San Ándres</t>
  </si>
  <si>
    <t>Programa migrantes 3X1 2017 Tepetate del Gallo</t>
  </si>
  <si>
    <t>Programa migrantes 3X1 2017 Rincones de la Pradera</t>
  </si>
  <si>
    <t>Programa migrantes 3X1 2017 San Jerónimo</t>
  </si>
  <si>
    <t>Programa migrantes 3X1 2017 Potrerillos</t>
  </si>
  <si>
    <t>Programa migrantes 3X1 2017 Sta Eduviges de Jalpa</t>
  </si>
  <si>
    <t>Programa migrantes 3X1 2017 Dolores</t>
  </si>
  <si>
    <t>Programa migrantes 3X1 2017 Col. San Javier</t>
  </si>
  <si>
    <t>Programa migrantes 3X1 2017 Cañada de Negros</t>
  </si>
  <si>
    <t>Programa migrantes 3X1 2017 Rancho Seco</t>
  </si>
  <si>
    <t>Programa migrantes 3X1 2017 Colinas del Real</t>
  </si>
  <si>
    <t>Programa migrantes 3X1 2017 La Descubridora</t>
  </si>
  <si>
    <t>Programa migrantes 3X1 2017 San Nicolás del Palenque</t>
  </si>
  <si>
    <t>Programa migrantes 3X1 2017 El Pedernal</t>
  </si>
  <si>
    <t>Programa migrantes 3X1 2017 El Refugio</t>
  </si>
  <si>
    <t>Programa migrantes 3X1 2017 El Saucillo</t>
  </si>
  <si>
    <t>Programa migrantes 3X1 2017 El Tecolote</t>
  </si>
  <si>
    <t>Programa migrantes 3X1 2017 El Toro</t>
  </si>
  <si>
    <t>Programa migrantes 3X1 2017 Guadalupe de Jalpa</t>
  </si>
  <si>
    <t>Programa migrantes 3X1 2017 El Liebrero</t>
  </si>
  <si>
    <t>Programa migrantes 3X1 2017 La Providencia</t>
  </si>
  <si>
    <t>Programa migrantes 3X1 2017 San Ángel</t>
  </si>
  <si>
    <t>Programa migrantes 3X1 2017 Cañada de Sotos</t>
  </si>
  <si>
    <t>Programa migrantes 3X1 2017 San Antonio Casas Bcas</t>
  </si>
  <si>
    <t>Programa migrantes 3X1 2017 San Bernardo</t>
  </si>
  <si>
    <t>Programa migrantes 3X1 2017 Buena Vista</t>
  </si>
  <si>
    <t>CONVENIO SOP</t>
  </si>
  <si>
    <t>S0099</t>
  </si>
  <si>
    <t>PIDH 2017 V.V./Techo</t>
  </si>
  <si>
    <t>PIDH 2017 Vertiente Vivienda/Techo</t>
  </si>
  <si>
    <t>PIDH 2017 V.V/Cuarto</t>
  </si>
  <si>
    <t>PIDH 2017 Vertiente Vivienda/Cuarto</t>
  </si>
  <si>
    <t>SDAyR 2017 R34</t>
  </si>
  <si>
    <t>CECYTEG 2017</t>
  </si>
  <si>
    <t>PIESCC 2017</t>
  </si>
  <si>
    <t>SEDATU 2017 HABITÁT</t>
  </si>
  <si>
    <t>Programa migrantes 3X1 2017 Purísima de Bustos 1</t>
  </si>
  <si>
    <t>Programa migrantes 3X1 2017 Purísima de Bustos 2</t>
  </si>
  <si>
    <t>PPM 2X1 2017</t>
  </si>
  <si>
    <t>Programa Migrantes 2x1 2017 1</t>
  </si>
  <si>
    <t>Programa Migrantes 2x1 2017 2</t>
  </si>
  <si>
    <t>Programa Migrantes 2x1 2017 3</t>
  </si>
  <si>
    <t>ITS 2018</t>
  </si>
  <si>
    <t>PROGRAMA ITS 2018</t>
  </si>
  <si>
    <t>PISBCC 2018</t>
  </si>
  <si>
    <t>PROGRAMA PISBCC 2018</t>
  </si>
  <si>
    <t>PIDMC 2018</t>
  </si>
  <si>
    <t>PROGRAMA PIDMC 2018</t>
  </si>
  <si>
    <t>SECTUR 2017</t>
  </si>
  <si>
    <t>PROGRAMA SECTUR 2017</t>
  </si>
  <si>
    <t>PIDH 2018</t>
  </si>
  <si>
    <t>PROGRAMA PIDH 2018</t>
  </si>
  <si>
    <t>PIECIS 2018</t>
  </si>
  <si>
    <t>PROGRAMA PIECIS 2018</t>
  </si>
  <si>
    <t>PIDH 2016 CAL SOLARE</t>
  </si>
  <si>
    <t>PROGRAMA PIDH 2016 CALENTADORES SOLARES</t>
  </si>
  <si>
    <t>PIDH 2016 TEC FIRME</t>
  </si>
  <si>
    <t>PIDH 2016 TECHO FIRME</t>
  </si>
  <si>
    <t>PIDH 2016 CUARTO DOR</t>
  </si>
  <si>
    <t>PIDH 2016 CUARTO DORMITORIO</t>
  </si>
  <si>
    <t>PISBCC 2015 FAIS</t>
  </si>
  <si>
    <t xml:space="preserve">PROGRAMA PISBCC 2015 FAIS </t>
  </si>
  <si>
    <t>PIDH 2017 Techo REAL DEL BOSQUE</t>
  </si>
  <si>
    <t>PIDH 2017 Techo COL. EL TORNILLO</t>
  </si>
  <si>
    <t>PIDH 2017 Techo COLINAS DEL REAL</t>
  </si>
  <si>
    <t>PIDH 2017 Techo POTRERILLOS (GUANAJUAL)</t>
  </si>
  <si>
    <t>PIDH 2017 Techo LAS AGUILILLAS</t>
  </si>
  <si>
    <t>PIDH 2017 Techo EL HUINDURI</t>
  </si>
  <si>
    <t>PIDH 2017 Techo JALPA DE CÁNOVAS</t>
  </si>
  <si>
    <t>PIDH 2017 Techo BELLO HORIZONTE</t>
  </si>
  <si>
    <t>PIDH 2017 Techo LOMAS DE GUANAJUATITO</t>
  </si>
  <si>
    <t>PIDH 2017 Techo AMP. FRANCISCO VILLA</t>
  </si>
  <si>
    <t>PIDH 2017 Techo COL. ALAMEDA</t>
  </si>
  <si>
    <t>PIDH 2017 V.V.Cuarto</t>
  </si>
  <si>
    <t>PIDH 2017 Cuarto EMILIANO ZAPATA</t>
  </si>
  <si>
    <t>PIDH 2017 Cuarto MONTE GRANDE</t>
  </si>
  <si>
    <t>PIDH 2017 Cuarto LOMAS DE OBRAJEROS</t>
  </si>
  <si>
    <t>PIDH 2017 Cuarto BELLO HORIZONTE</t>
  </si>
  <si>
    <t>PIDH 2017 Cuarto LOS TABIQUEROS</t>
  </si>
  <si>
    <t>PIDH 2017 Cuarto CAÑADA DE NEGROS</t>
  </si>
  <si>
    <t>PIDH 2017 Cuarto LAS COLONIAS</t>
  </si>
  <si>
    <t>PIDH 2017 Cuarto LOMA EJIDAL</t>
  </si>
  <si>
    <t>PIDH 2017 Cuarto AMPLIACIÓN DEL CARMEN</t>
  </si>
  <si>
    <t>PIDH 2017 Cuarto LA BRISA</t>
  </si>
  <si>
    <t>SDAyR 2018 R13</t>
  </si>
  <si>
    <t>SDAyR 2018 R13 Tecolote a Entronque a Peñuelas</t>
  </si>
  <si>
    <t>SDAyR 2018 R14</t>
  </si>
  <si>
    <t>SDAyR 2018 R14 Camino Acceso Com Higuera 2da Et</t>
  </si>
  <si>
    <t>SDAyR 2018 R32</t>
  </si>
  <si>
    <t>SDAyR 2018 R32 Comunidad Las Colonias de Jalpa</t>
  </si>
  <si>
    <t>SDAyR 2018 R33</t>
  </si>
  <si>
    <t>SDAyR 2018 R33 Camino Acceso a Loc de El Carmen</t>
  </si>
  <si>
    <t>HABITAT 2018</t>
  </si>
  <si>
    <t>HABITAT 2018 Const Integral Calle Lázaro Cárdenas</t>
  </si>
  <si>
    <t>HABITAT 2018 Const Integral Calle Ramo de Novia</t>
  </si>
  <si>
    <t>HABITAT 2018 Const Integral Calle Maclovio Barrera</t>
  </si>
  <si>
    <t>HABITAT 2018 Const Integral Calle Orquídea</t>
  </si>
  <si>
    <t>SEDATU VIVIENDA 2018</t>
  </si>
  <si>
    <t>SEDATU VIVIENDA 2018 Constr 16 cuartos adicionales</t>
  </si>
  <si>
    <t>S0151</t>
  </si>
  <si>
    <t>PIECIS 2018 PLATAFORMA SAN SILVESTRE</t>
  </si>
  <si>
    <t>S0152</t>
  </si>
  <si>
    <t>PIESCC 2018</t>
  </si>
  <si>
    <t>PIESCC 2018 REHABILITACION DE PLAZA DE SAN ANGEL</t>
  </si>
  <si>
    <t>S0153</t>
  </si>
  <si>
    <t>PIESCC 2018 CONSTRUCCION DE PLAZA EN LOS LAURELES</t>
  </si>
  <si>
    <t>S0154</t>
  </si>
  <si>
    <t>CODE 2018</t>
  </si>
  <si>
    <t>CODE 2018 CONSTRUCCION CANCHA LLANERA EL PEDERNAL</t>
  </si>
  <si>
    <t>S0155</t>
  </si>
  <si>
    <t>PIECIS 2018 LOTE DE EQUIPO PARA CENTRO IMPULSO</t>
  </si>
  <si>
    <t>S0156</t>
  </si>
  <si>
    <t>HÁBITAT 2018 Agus</t>
  </si>
  <si>
    <t>HABITAT 2018 Const Integral Calle Agustín Melgar</t>
  </si>
  <si>
    <t>S0157</t>
  </si>
  <si>
    <t>HÁBITAT 2018 Orqui</t>
  </si>
  <si>
    <t>HABITAT 2018 Const Integral Calle Orquídea 2da etapa</t>
  </si>
  <si>
    <t>APORTACIONES SOCIALE</t>
  </si>
  <si>
    <t>Aportaciones imss, info, retiro</t>
  </si>
  <si>
    <t xml:space="preserve">SUBSIDIOS </t>
  </si>
</sst>
</file>

<file path=xl/styles.xml><?xml version="1.0" encoding="utf-8"?>
<styleSheet xmlns="http://schemas.openxmlformats.org/spreadsheetml/2006/main">
  <numFmts count="3">
    <numFmt numFmtId="44" formatCode="_-&quot;$&quot;* #,##0.00_-;\-&quot;$&quot;* #,##0.00_-;_-&quot;$&quot;* &quot;-&quot;??_-;_-@_-"/>
    <numFmt numFmtId="43" formatCode="_-* #,##0.00_-;\-* #,##0.00_-;_-* &quot;-&quot;??_-;_-@_-"/>
    <numFmt numFmtId="164" formatCode="_-* #,##0.00\ _P_t_s_-;\-* #,##0.00\ _P_t_s_-;_-* &quot;-&quot;??\ _P_t_s_-;_-@_-"/>
  </numFmts>
  <fonts count="62">
    <font>
      <sz val="11"/>
      <color theme="1"/>
      <name val="Calibri"/>
      <family val="2"/>
      <scheme val="minor"/>
    </font>
    <font>
      <sz val="11"/>
      <color theme="1"/>
      <name val="Calibri"/>
      <family val="2"/>
      <scheme val="minor"/>
    </font>
    <font>
      <sz val="10"/>
      <name val="Arial"/>
      <family val="2"/>
    </font>
    <font>
      <b/>
      <sz val="8"/>
      <name val="Arial"/>
      <family val="2"/>
    </font>
    <font>
      <b/>
      <sz val="8"/>
      <color theme="0"/>
      <name val="Arial"/>
      <family val="2"/>
    </font>
    <font>
      <b/>
      <sz val="12"/>
      <name val="Arial Narrow"/>
      <family val="2"/>
    </font>
    <font>
      <sz val="12"/>
      <color theme="1"/>
      <name val="Arial Narrow"/>
      <family val="2"/>
    </font>
    <font>
      <b/>
      <sz val="12"/>
      <color indexed="8"/>
      <name val="Arial Narrow"/>
      <family val="2"/>
    </font>
    <font>
      <b/>
      <sz val="12"/>
      <color theme="1"/>
      <name val="Arial Narrow"/>
      <family val="2"/>
    </font>
    <font>
      <sz val="12"/>
      <color indexed="8"/>
      <name val="Arial Narrow"/>
      <family val="2"/>
    </font>
    <font>
      <b/>
      <sz val="1"/>
      <name val="Arial"/>
      <family val="2"/>
    </font>
    <font>
      <sz val="10"/>
      <color theme="1"/>
      <name val="Calibri"/>
      <family val="2"/>
      <scheme val="minor"/>
    </font>
    <font>
      <sz val="9"/>
      <color theme="1"/>
      <name val="Arial"/>
      <family val="2"/>
    </font>
    <font>
      <sz val="9"/>
      <color theme="3" tint="0.39997558519241921"/>
      <name val="Arial"/>
      <family val="2"/>
    </font>
    <font>
      <b/>
      <sz val="9"/>
      <color indexed="9"/>
      <name val="Arial"/>
      <family val="2"/>
    </font>
    <font>
      <b/>
      <sz val="9"/>
      <color theme="1"/>
      <name val="Arial"/>
      <family val="2"/>
    </font>
    <font>
      <b/>
      <sz val="9"/>
      <color theme="0"/>
      <name val="Arial"/>
      <family val="2"/>
    </font>
    <font>
      <b/>
      <sz val="9"/>
      <color theme="3" tint="0.39997558519241921"/>
      <name val="Arial"/>
      <family val="2"/>
    </font>
    <font>
      <b/>
      <sz val="9"/>
      <name val="Arial"/>
      <family val="2"/>
    </font>
    <font>
      <sz val="10"/>
      <name val="Arial"/>
    </font>
    <font>
      <sz val="10"/>
      <color theme="3" tint="0.39997558519241921"/>
      <name val="Arial"/>
      <family val="2"/>
    </font>
    <font>
      <b/>
      <sz val="9"/>
      <color indexed="81"/>
      <name val="Tahom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0"/>
      <name val="Century Gothic"/>
      <family val="2"/>
    </font>
    <font>
      <sz val="10"/>
      <color indexed="8"/>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0"/>
      <color indexed="9"/>
      <name val="Arial"/>
      <family val="2"/>
    </font>
    <font>
      <b/>
      <sz val="10"/>
      <color theme="1"/>
      <name val="Arial"/>
      <family val="2"/>
    </font>
    <font>
      <sz val="10"/>
      <color theme="1"/>
      <name val="Arial"/>
      <family val="2"/>
    </font>
    <font>
      <sz val="8"/>
      <color theme="3" tint="0.39997558519241921"/>
      <name val="Arial"/>
      <family val="2"/>
    </font>
    <font>
      <b/>
      <sz val="10"/>
      <color theme="3" tint="0.39997558519241921"/>
      <name val="Arial"/>
      <family val="2"/>
    </font>
    <font>
      <b/>
      <sz val="8"/>
      <color theme="3" tint="0.39997558519241921"/>
      <name val="Arial"/>
      <family val="2"/>
    </font>
    <font>
      <sz val="12"/>
      <color theme="0"/>
      <name val="Arial"/>
      <family val="2"/>
    </font>
    <font>
      <sz val="12"/>
      <color theme="3" tint="0.39997558519241921"/>
      <name val="Arial"/>
      <family val="2"/>
    </font>
    <font>
      <sz val="14"/>
      <color theme="0"/>
      <name val="Arial"/>
      <family val="2"/>
    </font>
    <font>
      <sz val="14"/>
      <color theme="3" tint="0.39997558519241921"/>
      <name val="Arial"/>
      <family val="2"/>
    </font>
    <font>
      <sz val="8"/>
      <color theme="1"/>
      <name val="Arial"/>
      <family val="2"/>
    </font>
    <font>
      <sz val="8"/>
      <color theme="3" tint="0.39997558519241921"/>
      <name val="Calibri"/>
      <family val="2"/>
      <scheme val="minor"/>
    </font>
    <font>
      <sz val="8"/>
      <color theme="1"/>
      <name val="Calibri"/>
      <family val="2"/>
      <scheme val="minor"/>
    </font>
    <font>
      <b/>
      <sz val="8"/>
      <color theme="1"/>
      <name val="Arial"/>
      <family val="2"/>
    </font>
    <font>
      <sz val="8"/>
      <color theme="3" tint="0.39997558519241921"/>
      <name val="Times New Roman"/>
      <family val="1"/>
    </font>
    <font>
      <sz val="8"/>
      <color theme="7" tint="-0.249977111117893"/>
      <name val="Arial"/>
      <family val="2"/>
    </font>
    <font>
      <b/>
      <sz val="8"/>
      <color theme="3" tint="0.39997558519241921"/>
      <name val="Calibri"/>
      <family val="2"/>
      <scheme val="minor"/>
    </font>
    <font>
      <sz val="8"/>
      <color rgb="FF0070C0"/>
      <name val="Arial"/>
      <family val="2"/>
    </font>
    <font>
      <sz val="10"/>
      <color rgb="FF0070C0"/>
      <name val="Arial"/>
      <family val="2"/>
    </font>
    <font>
      <b/>
      <sz val="10"/>
      <color rgb="FF0070C0"/>
      <name val="Arial"/>
      <family val="2"/>
    </font>
    <font>
      <sz val="9"/>
      <color indexed="81"/>
      <name val="Tahoma"/>
      <family val="2"/>
    </font>
  </fonts>
  <fills count="40">
    <fill>
      <patternFill patternType="none"/>
    </fill>
    <fill>
      <patternFill patternType="gray125"/>
    </fill>
    <fill>
      <patternFill patternType="solid">
        <fgColor theme="0" tint="-0.249977111117893"/>
        <bgColor indexed="64"/>
      </patternFill>
    </fill>
    <fill>
      <patternFill patternType="solid">
        <fgColor rgb="FFFF9900"/>
        <bgColor indexed="64"/>
      </patternFill>
    </fill>
    <fill>
      <patternFill patternType="solid">
        <fgColor rgb="FFFFC000"/>
        <bgColor indexed="64"/>
      </patternFill>
    </fill>
    <fill>
      <patternFill patternType="solid">
        <fgColor theme="1" tint="0.499984740745262"/>
        <bgColor indexed="64"/>
      </patternFill>
    </fill>
    <fill>
      <patternFill patternType="solid">
        <fgColor theme="9" tint="-0.499984740745262"/>
        <bgColor indexed="64"/>
      </patternFill>
    </fill>
    <fill>
      <patternFill patternType="solid">
        <fgColor rgb="FF92D050"/>
        <bgColor indexed="64"/>
      </patternFill>
    </fill>
    <fill>
      <patternFill patternType="solid">
        <fgColor theme="9"/>
        <bgColor indexed="64"/>
      </patternFill>
    </fill>
    <fill>
      <patternFill patternType="solid">
        <fgColor theme="7" tint="0.79998168889431442"/>
        <bgColor indexed="64"/>
      </patternFill>
    </fill>
    <fill>
      <patternFill patternType="solid">
        <fgColor rgb="FFFFFF00"/>
        <bgColor indexed="64"/>
      </patternFill>
    </fill>
    <fill>
      <patternFill patternType="solid">
        <fgColor indexed="18"/>
        <bgColor indexed="64"/>
      </patternFill>
    </fill>
    <fill>
      <patternFill patternType="solid">
        <fgColor indexed="6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3" tint="0.39997558519241921"/>
        <bgColor indexed="64"/>
      </patternFill>
    </fill>
    <fill>
      <patternFill patternType="solid">
        <fgColor rgb="FFFF99FF"/>
        <bgColor indexed="64"/>
      </patternFill>
    </fill>
  </fills>
  <borders count="20">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s>
  <cellStyleXfs count="128">
    <xf numFmtId="0" fontId="0" fillId="0" borderId="0"/>
    <xf numFmtId="43" fontId="1" fillId="0" borderId="0" applyFont="0" applyFill="0" applyBorder="0" applyAlignment="0" applyProtection="0"/>
    <xf numFmtId="0" fontId="2" fillId="0" borderId="0"/>
    <xf numFmtId="0" fontId="2" fillId="0" borderId="0"/>
    <xf numFmtId="0" fontId="1" fillId="0" borderId="0"/>
    <xf numFmtId="0" fontId="2" fillId="0" borderId="0"/>
    <xf numFmtId="43" fontId="2" fillId="0" borderId="0" applyFont="0" applyFill="0" applyBorder="0" applyAlignment="0" applyProtection="0"/>
    <xf numFmtId="0" fontId="19" fillId="0" borderId="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5" fillId="29" borderId="10" applyNumberFormat="0" applyAlignment="0" applyProtection="0"/>
    <xf numFmtId="0" fontId="25" fillId="29" borderId="10" applyNumberFormat="0" applyAlignment="0" applyProtection="0"/>
    <xf numFmtId="0" fontId="26" fillId="30" borderId="11" applyNumberFormat="0" applyAlignment="0" applyProtection="0"/>
    <xf numFmtId="0" fontId="26" fillId="30" borderId="11" applyNumberFormat="0" applyAlignment="0" applyProtection="0"/>
    <xf numFmtId="0" fontId="27" fillId="0" borderId="12" applyNumberFormat="0" applyFill="0" applyAlignment="0" applyProtection="0"/>
    <xf numFmtId="0" fontId="27" fillId="0" borderId="12"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9" fillId="20" borderId="10" applyNumberFormat="0" applyAlignment="0" applyProtection="0"/>
    <xf numFmtId="0" fontId="29" fillId="20" borderId="10" applyNumberFormat="0" applyAlignment="0" applyProtection="0"/>
    <xf numFmtId="0" fontId="30" fillId="16" borderId="0" applyNumberFormat="0" applyBorder="0" applyAlignment="0" applyProtection="0"/>
    <xf numFmtId="0" fontId="30" fillId="16" borderId="0" applyNumberFormat="0" applyBorder="0" applyAlignment="0" applyProtection="0"/>
    <xf numFmtId="43" fontId="31" fillId="0" borderId="0" applyFont="0" applyFill="0" applyBorder="0" applyAlignment="0" applyProtection="0"/>
    <xf numFmtId="164" fontId="2" fillId="0" borderId="0" applyFont="0" applyFill="0" applyBorder="0" applyAlignment="0" applyProtection="0"/>
    <xf numFmtId="43" fontId="32" fillId="0" borderId="0" applyFont="0" applyFill="0" applyBorder="0" applyAlignment="0" applyProtection="0">
      <alignment vertical="top"/>
    </xf>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2" fillId="0" borderId="0">
      <alignment vertical="top"/>
    </xf>
    <xf numFmtId="0" fontId="2" fillId="0" borderId="0"/>
    <xf numFmtId="0" fontId="31" fillId="0" borderId="0"/>
    <xf numFmtId="0" fontId="1" fillId="0" borderId="0"/>
    <xf numFmtId="0" fontId="31" fillId="0" borderId="0"/>
    <xf numFmtId="0" fontId="2" fillId="0" borderId="0"/>
    <xf numFmtId="0" fontId="2" fillId="0" borderId="0"/>
    <xf numFmtId="0" fontId="31" fillId="0" borderId="0"/>
    <xf numFmtId="43" fontId="2" fillId="0" borderId="0"/>
    <xf numFmtId="0" fontId="2" fillId="0" borderId="0"/>
    <xf numFmtId="0" fontId="2" fillId="0" borderId="0"/>
    <xf numFmtId="0" fontId="2" fillId="0" borderId="0"/>
    <xf numFmtId="0" fontId="22" fillId="0" borderId="0"/>
    <xf numFmtId="0" fontId="1" fillId="0" borderId="0"/>
    <xf numFmtId="0" fontId="2" fillId="0" borderId="0"/>
    <xf numFmtId="0" fontId="2" fillId="0" borderId="0"/>
    <xf numFmtId="0" fontId="2" fillId="0" borderId="0"/>
    <xf numFmtId="0" fontId="2" fillId="0" borderId="0"/>
    <xf numFmtId="0" fontId="2" fillId="0" borderId="0"/>
    <xf numFmtId="0" fontId="22" fillId="36" borderId="13" applyNumberFormat="0" applyFont="0" applyAlignment="0" applyProtection="0"/>
    <xf numFmtId="0" fontId="22" fillId="36" borderId="13" applyNumberFormat="0" applyFont="0" applyAlignment="0" applyProtection="0"/>
    <xf numFmtId="0" fontId="34" fillId="29" borderId="14" applyNumberFormat="0" applyAlignment="0" applyProtection="0"/>
    <xf numFmtId="0" fontId="34" fillId="29" borderId="14"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28" fillId="0" borderId="17" applyNumberFormat="0" applyFill="0" applyAlignment="0" applyProtection="0"/>
    <xf numFmtId="0" fontId="28" fillId="0" borderId="17"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8" applyNumberFormat="0" applyFill="0" applyAlignment="0" applyProtection="0"/>
    <xf numFmtId="0" fontId="40" fillId="0" borderId="18" applyNumberFormat="0" applyFill="0" applyAlignment="0" applyProtection="0"/>
  </cellStyleXfs>
  <cellXfs count="142">
    <xf numFmtId="0" fontId="0" fillId="0" borderId="0" xfId="0"/>
    <xf numFmtId="0" fontId="0" fillId="0" borderId="0" xfId="0" applyFont="1"/>
    <xf numFmtId="4" fontId="4" fillId="4" borderId="6" xfId="3" applyNumberFormat="1" applyFont="1" applyFill="1" applyBorder="1" applyAlignment="1">
      <alignment horizontal="center" vertical="center" wrapText="1"/>
    </xf>
    <xf numFmtId="0" fontId="4" fillId="4" borderId="6" xfId="3" applyFont="1" applyFill="1" applyBorder="1" applyAlignment="1">
      <alignment horizontal="center" vertical="center" wrapText="1"/>
    </xf>
    <xf numFmtId="0" fontId="0" fillId="0" borderId="8" xfId="0" applyFont="1" applyBorder="1" applyProtection="1">
      <protection locked="0"/>
    </xf>
    <xf numFmtId="0" fontId="0" fillId="0" borderId="3" xfId="0" applyFont="1" applyBorder="1" applyProtection="1">
      <protection locked="0"/>
    </xf>
    <xf numFmtId="0" fontId="0" fillId="0" borderId="0" xfId="0" applyFont="1" applyProtection="1"/>
    <xf numFmtId="43" fontId="0" fillId="0" borderId="3" xfId="1" applyFont="1" applyBorder="1" applyProtection="1">
      <protection locked="0"/>
    </xf>
    <xf numFmtId="0" fontId="5" fillId="7" borderId="0" xfId="2" applyFont="1" applyFill="1" applyBorder="1" applyAlignment="1">
      <alignment horizontal="justify" vertical="top" wrapText="1"/>
    </xf>
    <xf numFmtId="0" fontId="6" fillId="0" borderId="0" xfId="0" applyFont="1" applyAlignment="1">
      <alignment horizontal="justify" vertical="top"/>
    </xf>
    <xf numFmtId="0" fontId="6" fillId="0" borderId="0" xfId="0" applyFont="1" applyAlignment="1">
      <alignment horizontal="justify" vertical="top" wrapText="1"/>
    </xf>
    <xf numFmtId="0" fontId="8" fillId="0" borderId="0" xfId="0" applyFont="1" applyAlignment="1">
      <alignment horizontal="justify" vertical="top" wrapText="1"/>
    </xf>
    <xf numFmtId="0" fontId="9" fillId="0" borderId="0" xfId="0" applyFont="1" applyAlignment="1">
      <alignment horizontal="justify" vertical="top" wrapText="1"/>
    </xf>
    <xf numFmtId="0" fontId="5" fillId="8" borderId="0" xfId="2" applyFont="1" applyFill="1" applyBorder="1" applyAlignment="1">
      <alignment horizontal="justify" vertical="top" wrapText="1"/>
    </xf>
    <xf numFmtId="0" fontId="5" fillId="0" borderId="0" xfId="2" applyFont="1" applyFill="1" applyBorder="1" applyAlignment="1">
      <alignment horizontal="justify" vertical="top" wrapText="1"/>
    </xf>
    <xf numFmtId="0" fontId="6" fillId="0" borderId="0" xfId="0" applyFont="1" applyFill="1" applyAlignment="1">
      <alignment horizontal="justify" vertical="top" wrapText="1"/>
    </xf>
    <xf numFmtId="0" fontId="0" fillId="0" borderId="0" xfId="0" applyAlignment="1">
      <alignment horizontal="right"/>
    </xf>
    <xf numFmtId="4" fontId="0" fillId="0" borderId="0" xfId="0" applyNumberFormat="1"/>
    <xf numFmtId="0" fontId="0" fillId="9" borderId="0" xfId="0" applyFill="1"/>
    <xf numFmtId="0" fontId="4" fillId="4" borderId="0" xfId="3" applyFont="1" applyFill="1" applyBorder="1" applyAlignment="1">
      <alignment horizontal="center" vertical="center" wrapText="1"/>
    </xf>
    <xf numFmtId="0" fontId="3" fillId="2" borderId="1" xfId="2" applyFont="1" applyFill="1" applyBorder="1" applyAlignment="1" applyProtection="1">
      <alignment horizontal="center" vertical="center" wrapText="1"/>
      <protection locked="0"/>
    </xf>
    <xf numFmtId="0" fontId="3" fillId="2" borderId="0" xfId="2" applyFont="1" applyFill="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3" xfId="2" applyFont="1" applyFill="1" applyBorder="1" applyAlignment="1" applyProtection="1">
      <alignment horizontal="center" vertical="center" wrapText="1"/>
      <protection locked="0"/>
    </xf>
    <xf numFmtId="0" fontId="4" fillId="5" borderId="4"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4" borderId="0" xfId="0" applyFont="1" applyFill="1" applyAlignment="1">
      <alignment horizontal="center" vertical="top" wrapText="1"/>
    </xf>
    <xf numFmtId="0" fontId="11" fillId="10" borderId="0" xfId="4" applyFont="1" applyFill="1"/>
    <xf numFmtId="0" fontId="12" fillId="0" borderId="0" xfId="4" applyFont="1"/>
    <xf numFmtId="0" fontId="13" fillId="0" borderId="0" xfId="4" applyFont="1"/>
    <xf numFmtId="0" fontId="14" fillId="11" borderId="9" xfId="4" applyFont="1" applyFill="1" applyBorder="1" applyAlignment="1">
      <alignment horizontal="center"/>
    </xf>
    <xf numFmtId="0" fontId="15" fillId="7" borderId="9" xfId="4" applyFont="1" applyFill="1" applyBorder="1" applyAlignment="1">
      <alignment horizontal="center"/>
    </xf>
    <xf numFmtId="0" fontId="14" fillId="12" borderId="9" xfId="4" applyFont="1" applyFill="1" applyBorder="1" applyAlignment="1">
      <alignment horizontal="center" vertical="center" wrapText="1"/>
    </xf>
    <xf numFmtId="0" fontId="15" fillId="13" borderId="9" xfId="4" applyFont="1" applyFill="1" applyBorder="1" applyAlignment="1">
      <alignment horizontal="center" vertical="center" wrapText="1"/>
    </xf>
    <xf numFmtId="0" fontId="15" fillId="13" borderId="9" xfId="4" applyFont="1" applyFill="1" applyBorder="1" applyAlignment="1">
      <alignment horizontal="center" vertical="center" wrapText="1"/>
    </xf>
    <xf numFmtId="0" fontId="11" fillId="0" borderId="0" xfId="4" applyFont="1"/>
    <xf numFmtId="0" fontId="14" fillId="14" borderId="9" xfId="4" applyFont="1" applyFill="1" applyBorder="1" applyAlignment="1">
      <alignment horizontal="center" vertical="center" wrapText="1"/>
    </xf>
    <xf numFmtId="0" fontId="12" fillId="0" borderId="0" xfId="4" applyFont="1" applyAlignment="1">
      <alignment horizontal="center"/>
    </xf>
    <xf numFmtId="49" fontId="17" fillId="0" borderId="0" xfId="2" applyNumberFormat="1" applyFont="1" applyFill="1" applyBorder="1" applyAlignment="1">
      <alignment horizontal="center"/>
    </xf>
    <xf numFmtId="0" fontId="17" fillId="0" borderId="0" xfId="4" applyFont="1" applyBorder="1" applyAlignment="1">
      <alignment horizontal="center"/>
    </xf>
    <xf numFmtId="0" fontId="17" fillId="0" borderId="0" xfId="4" applyFont="1" applyFill="1" applyBorder="1" applyAlignment="1">
      <alignment horizontal="center"/>
    </xf>
    <xf numFmtId="0" fontId="12" fillId="0" borderId="0" xfId="4" applyFont="1" applyBorder="1" applyAlignment="1">
      <alignment horizontal="center"/>
    </xf>
    <xf numFmtId="49" fontId="18" fillId="0" borderId="0" xfId="2" applyNumberFormat="1" applyFont="1" applyFill="1" applyBorder="1" applyAlignment="1">
      <alignment horizontal="center"/>
    </xf>
    <xf numFmtId="49" fontId="17" fillId="0" borderId="0" xfId="2" applyNumberFormat="1" applyFont="1" applyFill="1" applyBorder="1" applyAlignment="1">
      <alignment horizontal="left"/>
    </xf>
    <xf numFmtId="0" fontId="12" fillId="0" borderId="0" xfId="4" applyFont="1" applyBorder="1"/>
    <xf numFmtId="49" fontId="18" fillId="0" borderId="0" xfId="2" applyNumberFormat="1" applyFont="1" applyFill="1" applyBorder="1" applyAlignment="1">
      <alignment horizontal="left"/>
    </xf>
    <xf numFmtId="0" fontId="13" fillId="0" borderId="0" xfId="4" applyFont="1" applyBorder="1"/>
    <xf numFmtId="0" fontId="20" fillId="0" borderId="0" xfId="7" applyFont="1"/>
    <xf numFmtId="0" fontId="20" fillId="0" borderId="0" xfId="4" applyFont="1" applyBorder="1"/>
    <xf numFmtId="0" fontId="16" fillId="12" borderId="9" xfId="4" applyFont="1" applyFill="1" applyBorder="1" applyAlignment="1">
      <alignment horizontal="center" vertical="center" wrapText="1"/>
    </xf>
    <xf numFmtId="0" fontId="17" fillId="14" borderId="9" xfId="4" applyFont="1" applyFill="1" applyBorder="1" applyAlignment="1">
      <alignment horizontal="center" vertical="center" wrapText="1"/>
    </xf>
    <xf numFmtId="0" fontId="41" fillId="11" borderId="9" xfId="4" applyFont="1" applyFill="1" applyBorder="1" applyAlignment="1">
      <alignment horizontal="center"/>
    </xf>
    <xf numFmtId="0" fontId="11" fillId="10" borderId="0" xfId="4" applyFont="1" applyFill="1" applyAlignment="1">
      <alignment horizontal="left"/>
    </xf>
    <xf numFmtId="0" fontId="42" fillId="4" borderId="9" xfId="4" applyFont="1" applyFill="1" applyBorder="1" applyAlignment="1">
      <alignment horizontal="center" vertical="center" wrapText="1"/>
    </xf>
    <xf numFmtId="0" fontId="43" fillId="0" borderId="0" xfId="4" applyFont="1"/>
    <xf numFmtId="0" fontId="2" fillId="0" borderId="0" xfId="7" applyFont="1"/>
    <xf numFmtId="0" fontId="44" fillId="0" borderId="0" xfId="4" applyFont="1" applyAlignment="1">
      <alignment horizontal="left"/>
    </xf>
    <xf numFmtId="0" fontId="20" fillId="0" borderId="0" xfId="4" applyFont="1"/>
    <xf numFmtId="0" fontId="44" fillId="0" borderId="0" xfId="4" applyFont="1"/>
    <xf numFmtId="0" fontId="43" fillId="0" borderId="0" xfId="4" applyFont="1" applyAlignment="1">
      <alignment horizontal="left"/>
    </xf>
    <xf numFmtId="0" fontId="41" fillId="12" borderId="9" xfId="4" applyFont="1" applyFill="1" applyBorder="1" applyAlignment="1">
      <alignment horizontal="center" vertical="center" wrapText="1"/>
    </xf>
    <xf numFmtId="0" fontId="45" fillId="12" borderId="9" xfId="4" applyFont="1" applyFill="1" applyBorder="1" applyAlignment="1">
      <alignment horizontal="center" vertical="center" wrapText="1"/>
    </xf>
    <xf numFmtId="0" fontId="42" fillId="37" borderId="9" xfId="4" applyFont="1" applyFill="1" applyBorder="1"/>
    <xf numFmtId="0" fontId="43" fillId="37" borderId="9" xfId="4" applyFont="1" applyFill="1" applyBorder="1"/>
    <xf numFmtId="0" fontId="41" fillId="14" borderId="9" xfId="4" applyFont="1" applyFill="1" applyBorder="1" applyAlignment="1">
      <alignment horizontal="center" vertical="center" wrapText="1"/>
    </xf>
    <xf numFmtId="0" fontId="45" fillId="14" borderId="9" xfId="4" applyFont="1" applyFill="1" applyBorder="1" applyAlignment="1">
      <alignment horizontal="center" vertical="center" wrapText="1"/>
    </xf>
    <xf numFmtId="49" fontId="43" fillId="37" borderId="9" xfId="4" applyNumberFormat="1" applyFont="1" applyFill="1" applyBorder="1"/>
    <xf numFmtId="49" fontId="46" fillId="0" borderId="0" xfId="2" applyNumberFormat="1" applyFont="1" applyFill="1" applyBorder="1" applyAlignment="1">
      <alignment horizontal="left"/>
    </xf>
    <xf numFmtId="0" fontId="45" fillId="0" borderId="0" xfId="4" applyFont="1"/>
    <xf numFmtId="0" fontId="20" fillId="0" borderId="0" xfId="7" applyFont="1" applyFill="1"/>
    <xf numFmtId="0" fontId="44" fillId="0" borderId="0" xfId="7" applyFont="1"/>
    <xf numFmtId="0" fontId="47" fillId="38" borderId="0" xfId="7" applyFont="1" applyFill="1" applyAlignment="1">
      <alignment horizontal="left"/>
    </xf>
    <xf numFmtId="0" fontId="43" fillId="38" borderId="0" xfId="4" applyFont="1" applyFill="1"/>
    <xf numFmtId="0" fontId="48" fillId="38" borderId="0" xfId="7" applyFont="1" applyFill="1" applyAlignment="1">
      <alignment horizontal="left"/>
    </xf>
    <xf numFmtId="0" fontId="20" fillId="38" borderId="0" xfId="4" applyFont="1" applyFill="1"/>
    <xf numFmtId="0" fontId="44" fillId="38" borderId="0" xfId="4" applyFont="1" applyFill="1"/>
    <xf numFmtId="0" fontId="43" fillId="0" borderId="0" xfId="4" applyFont="1" applyFill="1" applyBorder="1"/>
    <xf numFmtId="0" fontId="44" fillId="0" borderId="0" xfId="7" applyFont="1" applyAlignment="1">
      <alignment horizontal="left"/>
    </xf>
    <xf numFmtId="0" fontId="43" fillId="0" borderId="0" xfId="4" applyFont="1" applyFill="1"/>
    <xf numFmtId="0" fontId="45" fillId="0" borderId="0" xfId="4" applyFont="1" applyFill="1"/>
    <xf numFmtId="0" fontId="44" fillId="0" borderId="0" xfId="7" applyFont="1" applyFill="1"/>
    <xf numFmtId="0" fontId="44" fillId="0" borderId="0" xfId="4" quotePrefix="1" applyFont="1" applyFill="1"/>
    <xf numFmtId="0" fontId="44" fillId="0" borderId="0" xfId="7" applyFont="1" applyFill="1" applyBorder="1"/>
    <xf numFmtId="0" fontId="49" fillId="38" borderId="0" xfId="7" applyFont="1" applyFill="1" applyAlignment="1">
      <alignment horizontal="left"/>
    </xf>
    <xf numFmtId="0" fontId="50" fillId="38" borderId="0" xfId="7" applyFont="1" applyFill="1" applyAlignment="1">
      <alignment horizontal="left"/>
    </xf>
    <xf numFmtId="0" fontId="51" fillId="0" borderId="0" xfId="4" applyFont="1" applyAlignment="1">
      <alignment horizontal="left"/>
    </xf>
    <xf numFmtId="43" fontId="52" fillId="0" borderId="0" xfId="6" applyFont="1" applyFill="1"/>
    <xf numFmtId="0" fontId="20" fillId="0" borderId="0" xfId="4" applyFont="1" applyFill="1"/>
    <xf numFmtId="0" fontId="52" fillId="0" borderId="0" xfId="7" applyFont="1" applyFill="1"/>
    <xf numFmtId="0" fontId="53" fillId="0" borderId="0" xfId="7" applyFont="1" applyFill="1"/>
    <xf numFmtId="0" fontId="44" fillId="0" borderId="0" xfId="4" applyFont="1" applyFill="1" applyAlignment="1">
      <alignment horizontal="justify"/>
    </xf>
    <xf numFmtId="0" fontId="11" fillId="0" borderId="0" xfId="4" applyFont="1" applyFill="1"/>
    <xf numFmtId="0" fontId="43" fillId="39" borderId="0" xfId="4" applyFont="1" applyFill="1"/>
    <xf numFmtId="43" fontId="52" fillId="39" borderId="0" xfId="6" applyFont="1" applyFill="1"/>
    <xf numFmtId="0" fontId="20" fillId="39" borderId="0" xfId="4" applyFont="1" applyFill="1"/>
    <xf numFmtId="0" fontId="45" fillId="39" borderId="0" xfId="4" applyFont="1" applyFill="1"/>
    <xf numFmtId="0" fontId="44" fillId="39" borderId="0" xfId="4" applyFont="1" applyFill="1" applyAlignment="1">
      <alignment horizontal="justify"/>
    </xf>
    <xf numFmtId="0" fontId="11" fillId="39" borderId="0" xfId="4" applyFont="1" applyFill="1"/>
    <xf numFmtId="0" fontId="44" fillId="0" borderId="0" xfId="4" applyFont="1" applyFill="1" applyAlignment="1">
      <alignment horizontal="left"/>
    </xf>
    <xf numFmtId="0" fontId="44" fillId="0" borderId="0" xfId="4" applyFont="1" applyFill="1"/>
    <xf numFmtId="0" fontId="46" fillId="0" borderId="0" xfId="4" applyFont="1" applyFill="1" applyAlignment="1">
      <alignment horizontal="left"/>
    </xf>
    <xf numFmtId="0" fontId="54" fillId="0" borderId="0" xfId="4" applyFont="1" applyFill="1" applyAlignment="1">
      <alignment horizontal="left"/>
    </xf>
    <xf numFmtId="0" fontId="44" fillId="0" borderId="0" xfId="7" applyFont="1" applyFill="1" applyAlignment="1">
      <alignment horizontal="left"/>
    </xf>
    <xf numFmtId="0" fontId="44" fillId="0" borderId="0" xfId="4" applyFont="1" applyFill="1" applyBorder="1" applyAlignment="1">
      <alignment horizontal="left" wrapText="1"/>
    </xf>
    <xf numFmtId="0" fontId="44" fillId="0" borderId="0" xfId="4" applyFont="1" applyFill="1" applyBorder="1"/>
    <xf numFmtId="0" fontId="44" fillId="39" borderId="0" xfId="7" applyFont="1" applyFill="1" applyAlignment="1">
      <alignment horizontal="left"/>
    </xf>
    <xf numFmtId="0" fontId="44" fillId="39" borderId="0" xfId="4" applyFont="1" applyFill="1" applyBorder="1" applyAlignment="1">
      <alignment wrapText="1"/>
    </xf>
    <xf numFmtId="0" fontId="44" fillId="39" borderId="0" xfId="4" applyFont="1" applyFill="1" applyBorder="1"/>
    <xf numFmtId="0" fontId="44" fillId="0" borderId="0" xfId="4" applyFont="1" applyFill="1" applyBorder="1" applyAlignment="1">
      <alignment wrapText="1"/>
    </xf>
    <xf numFmtId="0" fontId="55" fillId="0" borderId="0" xfId="5" applyFont="1" applyFill="1" applyBorder="1" applyAlignment="1">
      <alignment wrapText="1"/>
    </xf>
    <xf numFmtId="0" fontId="44" fillId="0" borderId="0" xfId="7" applyFont="1" applyFill="1" applyAlignment="1">
      <alignment horizontal="left" vertical="top"/>
    </xf>
    <xf numFmtId="43" fontId="52" fillId="0" borderId="0" xfId="6" applyFont="1" applyFill="1" applyBorder="1" applyAlignment="1">
      <alignment horizontal="left"/>
    </xf>
    <xf numFmtId="43" fontId="52" fillId="0" borderId="0" xfId="6" applyFont="1" applyFill="1" applyBorder="1" applyAlignment="1">
      <alignment horizontal="justify"/>
    </xf>
    <xf numFmtId="0" fontId="44" fillId="0" borderId="19" xfId="7" applyFont="1" applyFill="1" applyBorder="1" applyAlignment="1">
      <alignment horizontal="justify"/>
    </xf>
    <xf numFmtId="14" fontId="51" fillId="0" borderId="19" xfId="7" applyNumberFormat="1" applyFont="1" applyFill="1" applyBorder="1"/>
    <xf numFmtId="43" fontId="51" fillId="0" borderId="0" xfId="99" applyFont="1" applyFill="1" applyBorder="1" applyAlignment="1">
      <alignment horizontal="left" wrapText="1"/>
    </xf>
    <xf numFmtId="0" fontId="11" fillId="0" borderId="0" xfId="4" applyFont="1" applyFill="1" applyAlignment="1">
      <alignment horizontal="left"/>
    </xf>
    <xf numFmtId="43" fontId="51" fillId="0" borderId="0" xfId="4" applyNumberFormat="1" applyFont="1" applyFill="1" applyBorder="1"/>
    <xf numFmtId="43" fontId="56" fillId="0" borderId="0" xfId="99" applyFont="1" applyFill="1" applyBorder="1"/>
    <xf numFmtId="0" fontId="51" fillId="0" borderId="0" xfId="7" applyNumberFormat="1" applyFont="1" applyFill="1" applyAlignment="1">
      <alignment horizontal="left"/>
    </xf>
    <xf numFmtId="43" fontId="52" fillId="0" borderId="0" xfId="6" applyFont="1" applyFill="1" applyAlignment="1">
      <alignment horizontal="left"/>
    </xf>
    <xf numFmtId="0" fontId="20" fillId="0" borderId="0" xfId="4" applyFont="1" applyFill="1" applyBorder="1"/>
    <xf numFmtId="0" fontId="52" fillId="0" borderId="0" xfId="7" applyFont="1" applyFill="1" applyBorder="1"/>
    <xf numFmtId="0" fontId="52" fillId="0" borderId="0" xfId="7" applyFont="1" applyFill="1" applyBorder="1" applyAlignment="1">
      <alignment horizontal="justify"/>
    </xf>
    <xf numFmtId="43" fontId="57" fillId="0" borderId="0" xfId="6" applyFont="1" applyFill="1" applyAlignment="1">
      <alignment horizontal="left"/>
    </xf>
    <xf numFmtId="0" fontId="58" fillId="0" borderId="0" xfId="2" applyFont="1" applyFill="1" applyBorder="1" applyAlignment="1">
      <alignment vertical="center"/>
    </xf>
    <xf numFmtId="0" fontId="43" fillId="0" borderId="0" xfId="4" applyFont="1" applyFill="1" applyAlignment="1"/>
    <xf numFmtId="0" fontId="51" fillId="0" borderId="0" xfId="104" applyFont="1" applyFill="1" applyBorder="1" applyAlignment="1">
      <alignment horizontal="left" vertical="center" wrapText="1"/>
    </xf>
    <xf numFmtId="0" fontId="51" fillId="0" borderId="0" xfId="4" applyFont="1" applyFill="1" applyAlignment="1">
      <alignment horizontal="left"/>
    </xf>
    <xf numFmtId="0" fontId="59" fillId="0" borderId="0" xfId="4" applyFont="1" applyFill="1"/>
    <xf numFmtId="0" fontId="60" fillId="0" borderId="0" xfId="4" applyFont="1" applyFill="1"/>
    <xf numFmtId="14" fontId="43" fillId="0" borderId="0" xfId="4" applyNumberFormat="1" applyFont="1" applyFill="1"/>
    <xf numFmtId="0" fontId="58" fillId="0" borderId="0" xfId="4" applyFont="1" applyFill="1"/>
    <xf numFmtId="0" fontId="42" fillId="0" borderId="0" xfId="4" applyFont="1" applyFill="1"/>
    <xf numFmtId="0" fontId="20" fillId="0" borderId="0" xfId="7" applyFont="1" applyFill="1" applyAlignment="1">
      <alignment wrapText="1"/>
    </xf>
    <xf numFmtId="0" fontId="52" fillId="0" borderId="0" xfId="4" applyFont="1" applyFill="1" applyBorder="1"/>
    <xf numFmtId="14" fontId="11" fillId="0" borderId="0" xfId="4" applyNumberFormat="1" applyFont="1" applyFill="1"/>
    <xf numFmtId="14" fontId="11" fillId="0" borderId="0" xfId="4" applyNumberFormat="1" applyFont="1" applyFill="1" applyAlignment="1">
      <alignment horizontal="left"/>
    </xf>
    <xf numFmtId="43" fontId="52" fillId="0" borderId="0" xfId="6" applyFont="1" applyFill="1" applyAlignment="1"/>
  </cellXfs>
  <cellStyles count="128">
    <cellStyle name="20% - Énfasis1 2" xfId="8"/>
    <cellStyle name="20% - Énfasis1 2 2" xfId="9"/>
    <cellStyle name="20% - Énfasis1 2_SANDY" xfId="10"/>
    <cellStyle name="20% - Énfasis2 2" xfId="11"/>
    <cellStyle name="20% - Énfasis2 2 2" xfId="12"/>
    <cellStyle name="20% - Énfasis2 2_SANDY" xfId="13"/>
    <cellStyle name="20% - Énfasis3 2" xfId="14"/>
    <cellStyle name="20% - Énfasis3 2 2" xfId="15"/>
    <cellStyle name="20% - Énfasis3 2_SANDY" xfId="16"/>
    <cellStyle name="20% - Énfasis4 2" xfId="17"/>
    <cellStyle name="20% - Énfasis4 2 2" xfId="18"/>
    <cellStyle name="20% - Énfasis4 2_SANDY" xfId="19"/>
    <cellStyle name="20% - Énfasis5 2" xfId="20"/>
    <cellStyle name="20% - Énfasis5 2 2" xfId="21"/>
    <cellStyle name="20% - Énfasis5 2_SANDY" xfId="22"/>
    <cellStyle name="20% - Énfasis6 2" xfId="23"/>
    <cellStyle name="20% - Énfasis6 2 2" xfId="24"/>
    <cellStyle name="20% - Énfasis6 2_SANDY" xfId="25"/>
    <cellStyle name="40% - Énfasis1 2" xfId="26"/>
    <cellStyle name="40% - Énfasis1 2 2" xfId="27"/>
    <cellStyle name="40% - Énfasis1 2_SANDY" xfId="28"/>
    <cellStyle name="40% - Énfasis2 2" xfId="29"/>
    <cellStyle name="40% - Énfasis2 2 2" xfId="30"/>
    <cellStyle name="40% - Énfasis2 2_SANDY" xfId="31"/>
    <cellStyle name="40% - Énfasis3 2" xfId="32"/>
    <cellStyle name="40% - Énfasis3 2 2" xfId="33"/>
    <cellStyle name="40% - Énfasis3 2_SANDY" xfId="34"/>
    <cellStyle name="40% - Énfasis4 2" xfId="35"/>
    <cellStyle name="40% - Énfasis4 2 2" xfId="36"/>
    <cellStyle name="40% - Énfasis4 2_SANDY" xfId="37"/>
    <cellStyle name="40% - Énfasis5 2" xfId="38"/>
    <cellStyle name="40% - Énfasis5 2 2" xfId="39"/>
    <cellStyle name="40% - Énfasis5 2_SANDY" xfId="40"/>
    <cellStyle name="40% - Énfasis6 2" xfId="41"/>
    <cellStyle name="40% - Énfasis6 2 2" xfId="42"/>
    <cellStyle name="40% - Énfasis6 2_SANDY" xfId="43"/>
    <cellStyle name="60% - Énfasis1 2" xfId="44"/>
    <cellStyle name="60% - Énfasis1 2 2" xfId="45"/>
    <cellStyle name="60% - Énfasis2 2" xfId="46"/>
    <cellStyle name="60% - Énfasis2 2 2" xfId="47"/>
    <cellStyle name="60% - Énfasis3 2" xfId="48"/>
    <cellStyle name="60% - Énfasis3 2 2" xfId="49"/>
    <cellStyle name="60% - Énfasis4 2" xfId="50"/>
    <cellStyle name="60% - Énfasis4 2 2" xfId="51"/>
    <cellStyle name="60% - Énfasis5 2" xfId="52"/>
    <cellStyle name="60% - Énfasis5 2 2" xfId="53"/>
    <cellStyle name="60% - Énfasis6 2" xfId="54"/>
    <cellStyle name="60% - Énfasis6 2 2" xfId="55"/>
    <cellStyle name="Buena 2" xfId="56"/>
    <cellStyle name="Buena 2 2" xfId="57"/>
    <cellStyle name="Cálculo 2" xfId="58"/>
    <cellStyle name="Cálculo 2 2" xfId="59"/>
    <cellStyle name="Celda de comprobación 2" xfId="60"/>
    <cellStyle name="Celda de comprobación 2 2" xfId="61"/>
    <cellStyle name="Celda vinculada 2" xfId="62"/>
    <cellStyle name="Celda vinculada 2 2" xfId="63"/>
    <cellStyle name="Encabezado 4 2" xfId="64"/>
    <cellStyle name="Encabezado 4 2 2" xfId="65"/>
    <cellStyle name="Énfasis1 2" xfId="66"/>
    <cellStyle name="Énfasis1 2 2" xfId="67"/>
    <cellStyle name="Énfasis2 2" xfId="68"/>
    <cellStyle name="Énfasis2 2 2" xfId="69"/>
    <cellStyle name="Énfasis3 2" xfId="70"/>
    <cellStyle name="Énfasis3 2 2" xfId="71"/>
    <cellStyle name="Énfasis4 2" xfId="72"/>
    <cellStyle name="Énfasis4 2 2" xfId="73"/>
    <cellStyle name="Énfasis5 2" xfId="74"/>
    <cellStyle name="Énfasis5 2 2" xfId="75"/>
    <cellStyle name="Énfasis6 2" xfId="76"/>
    <cellStyle name="Énfasis6 2 2" xfId="77"/>
    <cellStyle name="Entrada 2" xfId="78"/>
    <cellStyle name="Entrada 2 2" xfId="79"/>
    <cellStyle name="Incorrecto 2" xfId="80"/>
    <cellStyle name="Incorrecto 2 2" xfId="81"/>
    <cellStyle name="Millares" xfId="1" builtinId="3"/>
    <cellStyle name="Millares 2" xfId="6"/>
    <cellStyle name="Millares 2 2" xfId="82"/>
    <cellStyle name="Millares 2 4" xfId="83"/>
    <cellStyle name="Millares 3" xfId="84"/>
    <cellStyle name="Millares 4" xfId="85"/>
    <cellStyle name="Millares 5" xfId="86"/>
    <cellStyle name="Moneda 2" xfId="87"/>
    <cellStyle name="Moneda 3" xfId="88"/>
    <cellStyle name="Neutral 2" xfId="89"/>
    <cellStyle name="Neutral 2 2" xfId="90"/>
    <cellStyle name="Normal" xfId="0" builtinId="0"/>
    <cellStyle name="Normal 10" xfId="91"/>
    <cellStyle name="Normal 11" xfId="92"/>
    <cellStyle name="Normal 12" xfId="93"/>
    <cellStyle name="Normal 13" xfId="94"/>
    <cellStyle name="Normal 2" xfId="4"/>
    <cellStyle name="Normal 2 2" xfId="2"/>
    <cellStyle name="Normal 2 2 2" xfId="95"/>
    <cellStyle name="Normal 2 2 2 2" xfId="96"/>
    <cellStyle name="Normal 2 2 3" xfId="97"/>
    <cellStyle name="Normal 2 3" xfId="98"/>
    <cellStyle name="Normal 2 3 2" xfId="99"/>
    <cellStyle name="Normal 2 4" xfId="100"/>
    <cellStyle name="Normal 2 5" xfId="101"/>
    <cellStyle name="Normal 2 6" xfId="102"/>
    <cellStyle name="Normal 2_SANDY" xfId="103"/>
    <cellStyle name="Normal 3" xfId="7"/>
    <cellStyle name="Normal 3 2" xfId="104"/>
    <cellStyle name="Normal 4" xfId="105"/>
    <cellStyle name="Normal 5" xfId="5"/>
    <cellStyle name="Normal 6" xfId="106"/>
    <cellStyle name="Normal 7" xfId="107"/>
    <cellStyle name="Normal 8" xfId="108"/>
    <cellStyle name="Normal 9" xfId="109"/>
    <cellStyle name="Normal_141008Reportes Cuadros Institucionales-sectorialesADV" xfId="3"/>
    <cellStyle name="Notas 2" xfId="110"/>
    <cellStyle name="Notas 2 2" xfId="111"/>
    <cellStyle name="Salida 2" xfId="112"/>
    <cellStyle name="Salida 2 2" xfId="113"/>
    <cellStyle name="Texto de advertencia 2" xfId="114"/>
    <cellStyle name="Texto de advertencia 2 2" xfId="115"/>
    <cellStyle name="Texto explicativo 2" xfId="116"/>
    <cellStyle name="Texto explicativo 2 2" xfId="117"/>
    <cellStyle name="Título 1 2" xfId="118"/>
    <cellStyle name="Título 1 2 2" xfId="119"/>
    <cellStyle name="Título 2 2" xfId="120"/>
    <cellStyle name="Título 2 2 2" xfId="121"/>
    <cellStyle name="Título 3 2" xfId="122"/>
    <cellStyle name="Título 3 2 2" xfId="123"/>
    <cellStyle name="Título 4" xfId="124"/>
    <cellStyle name="Título 4 2" xfId="125"/>
    <cellStyle name="Total 2" xfId="126"/>
    <cellStyle name="Total 2 2" xfId="127"/>
  </cellStyles>
  <dxfs count="1">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0%20SAP\DATOS%20MAESTROS%20PURISIMA%20-%20SAP%202018%20actualizado%2017%209%201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uente fin"/>
      <sheetName val="etructura ingresos "/>
      <sheetName val="FUNTE FINAN"/>
      <sheetName val="PROGRAMA"/>
      <sheetName val="UR"/>
      <sheetName val="CRI"/>
      <sheetName val="DEUDORES"/>
      <sheetName val="ACREDORES"/>
      <sheetName val="lista deud ZL-020"/>
      <sheetName val="pospre eg ING ZL-010"/>
      <sheetName val="balanza 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T2562"/>
  <sheetViews>
    <sheetView workbookViewId="0">
      <selection activeCell="A12" sqref="A12"/>
    </sheetView>
  </sheetViews>
  <sheetFormatPr baseColWidth="10" defaultRowHeight="15"/>
  <cols>
    <col min="7" max="7" width="13" customWidth="1"/>
    <col min="8" max="8" width="12.7109375" customWidth="1"/>
  </cols>
  <sheetData>
    <row r="1" spans="1:20">
      <c r="S1" s="16" t="s">
        <v>43</v>
      </c>
      <c r="T1" t="s">
        <v>469</v>
      </c>
    </row>
    <row r="2" spans="1:20" s="1" customFormat="1" ht="60" customHeight="1">
      <c r="A2" s="20" t="s">
        <v>42</v>
      </c>
      <c r="B2" s="21"/>
      <c r="C2" s="21"/>
      <c r="D2" s="21"/>
      <c r="E2" s="21"/>
      <c r="F2" s="21"/>
      <c r="G2" s="21"/>
      <c r="H2" s="21"/>
      <c r="I2" s="21"/>
      <c r="J2" s="21"/>
      <c r="K2" s="21"/>
      <c r="L2" s="21"/>
      <c r="M2" s="21"/>
      <c r="N2" s="21"/>
      <c r="O2" s="21"/>
      <c r="P2" s="21"/>
      <c r="Q2" s="21"/>
      <c r="R2" s="21"/>
      <c r="S2" s="21"/>
    </row>
    <row r="3" spans="1:20" s="1" customFormat="1" ht="11.25" customHeight="1">
      <c r="A3" s="22" t="s">
        <v>0</v>
      </c>
      <c r="B3" s="22" t="s">
        <v>1</v>
      </c>
      <c r="C3" s="22" t="s">
        <v>2</v>
      </c>
      <c r="D3" s="22" t="s">
        <v>3</v>
      </c>
      <c r="E3" s="24" t="s">
        <v>4</v>
      </c>
      <c r="F3" s="24"/>
      <c r="G3" s="24"/>
      <c r="H3" s="24"/>
      <c r="I3" s="24"/>
      <c r="J3" s="25" t="s">
        <v>5</v>
      </c>
      <c r="K3" s="27" t="s">
        <v>6</v>
      </c>
      <c r="L3" s="27" t="s">
        <v>7</v>
      </c>
      <c r="M3" s="27" t="s">
        <v>8</v>
      </c>
      <c r="N3" s="27" t="s">
        <v>9</v>
      </c>
      <c r="O3" s="27" t="s">
        <v>10</v>
      </c>
      <c r="P3" s="27" t="s">
        <v>11</v>
      </c>
      <c r="Q3" s="27" t="s">
        <v>12</v>
      </c>
      <c r="R3" s="29" t="s">
        <v>13</v>
      </c>
      <c r="S3" s="19" t="s">
        <v>14</v>
      </c>
    </row>
    <row r="4" spans="1:20" s="1" customFormat="1" ht="54.75" customHeight="1">
      <c r="A4" s="23"/>
      <c r="B4" s="23"/>
      <c r="C4" s="23"/>
      <c r="D4" s="23"/>
      <c r="E4" s="2" t="s">
        <v>15</v>
      </c>
      <c r="F4" s="2" t="s">
        <v>16</v>
      </c>
      <c r="G4" s="2" t="s">
        <v>17</v>
      </c>
      <c r="H4" s="3" t="s">
        <v>18</v>
      </c>
      <c r="I4" s="3" t="s">
        <v>19</v>
      </c>
      <c r="J4" s="26"/>
      <c r="K4" s="28"/>
      <c r="L4" s="28"/>
      <c r="M4" s="28"/>
      <c r="N4" s="28"/>
      <c r="O4" s="28"/>
      <c r="P4" s="28"/>
      <c r="Q4" s="28"/>
      <c r="R4" s="29"/>
      <c r="S4" s="19"/>
    </row>
    <row r="5" spans="1:20" s="6" customFormat="1">
      <c r="A5" s="4"/>
      <c r="B5" s="5"/>
      <c r="C5" s="5"/>
      <c r="D5" s="5"/>
      <c r="E5" s="5"/>
      <c r="F5" s="5"/>
      <c r="G5" s="5"/>
      <c r="H5" s="5"/>
      <c r="I5" s="5"/>
      <c r="J5" s="5"/>
      <c r="K5" s="5"/>
      <c r="L5" s="5"/>
      <c r="M5" s="5"/>
      <c r="N5" s="5"/>
      <c r="O5" s="5"/>
      <c r="P5" s="5"/>
    </row>
    <row r="6" spans="1:20" s="6" customFormat="1" ht="22.5" customHeight="1">
      <c r="A6" s="4"/>
      <c r="B6" s="5"/>
      <c r="C6" s="5"/>
      <c r="D6" s="5"/>
      <c r="E6" s="7"/>
      <c r="F6" s="7"/>
      <c r="G6" s="7"/>
      <c r="H6" s="7"/>
      <c r="I6" s="7"/>
      <c r="J6" s="5"/>
      <c r="K6" s="5"/>
      <c r="L6" s="5"/>
      <c r="M6" s="5"/>
      <c r="N6" s="5"/>
      <c r="O6" s="5"/>
      <c r="P6" s="5"/>
      <c r="Q6" s="5"/>
      <c r="R6" s="5"/>
      <c r="S6" s="5"/>
    </row>
    <row r="7" spans="1:20">
      <c r="A7" t="s">
        <v>44</v>
      </c>
      <c r="C7" t="s">
        <v>45</v>
      </c>
      <c r="D7">
        <v>1600418</v>
      </c>
      <c r="E7">
        <v>599281.32999999996</v>
      </c>
      <c r="F7">
        <v>599281.32999999996</v>
      </c>
      <c r="G7">
        <v>0</v>
      </c>
      <c r="H7" s="17"/>
      <c r="I7">
        <v>287325</v>
      </c>
      <c r="R7" t="s">
        <v>437</v>
      </c>
    </row>
    <row r="8" spans="1:20">
      <c r="A8" t="s">
        <v>44</v>
      </c>
      <c r="C8" t="s">
        <v>45</v>
      </c>
      <c r="D8">
        <v>1600418</v>
      </c>
      <c r="E8">
        <v>4552036.67</v>
      </c>
      <c r="F8">
        <v>4742042.16</v>
      </c>
      <c r="G8">
        <v>0</v>
      </c>
      <c r="H8" s="17"/>
      <c r="I8">
        <v>2005998.5</v>
      </c>
      <c r="R8" t="s">
        <v>437</v>
      </c>
    </row>
    <row r="9" spans="1:20">
      <c r="A9" t="s">
        <v>44</v>
      </c>
      <c r="C9" t="s">
        <v>45</v>
      </c>
      <c r="D9">
        <v>1600418</v>
      </c>
      <c r="E9">
        <v>2221292.67</v>
      </c>
      <c r="F9">
        <v>2362085.33</v>
      </c>
      <c r="G9">
        <v>0</v>
      </c>
      <c r="H9" s="17"/>
      <c r="I9">
        <v>1052059</v>
      </c>
      <c r="R9" t="s">
        <v>437</v>
      </c>
    </row>
    <row r="10" spans="1:20">
      <c r="A10" t="s">
        <v>44</v>
      </c>
      <c r="C10" t="s">
        <v>45</v>
      </c>
      <c r="D10">
        <v>2520318</v>
      </c>
      <c r="E10">
        <v>0</v>
      </c>
      <c r="F10">
        <v>72000</v>
      </c>
      <c r="G10">
        <v>0</v>
      </c>
      <c r="H10" s="17"/>
      <c r="I10">
        <v>0</v>
      </c>
      <c r="R10" t="s">
        <v>437</v>
      </c>
    </row>
    <row r="11" spans="1:20">
      <c r="A11" t="s">
        <v>44</v>
      </c>
      <c r="C11" t="s">
        <v>45</v>
      </c>
      <c r="D11">
        <v>1600418</v>
      </c>
      <c r="E11">
        <v>1900944.33</v>
      </c>
      <c r="F11">
        <v>2300935.67</v>
      </c>
      <c r="G11">
        <v>0</v>
      </c>
      <c r="H11" s="17"/>
      <c r="I11">
        <v>795289.93</v>
      </c>
      <c r="R11" t="s">
        <v>437</v>
      </c>
    </row>
    <row r="12" spans="1:20">
      <c r="A12" t="s">
        <v>44</v>
      </c>
      <c r="C12" t="s">
        <v>45</v>
      </c>
      <c r="D12">
        <v>1600418</v>
      </c>
      <c r="E12">
        <v>600000</v>
      </c>
      <c r="F12">
        <v>0</v>
      </c>
      <c r="G12">
        <v>0</v>
      </c>
      <c r="H12" s="17"/>
      <c r="I12">
        <v>0</v>
      </c>
      <c r="R12" t="s">
        <v>437</v>
      </c>
    </row>
    <row r="13" spans="1:20">
      <c r="A13" t="s">
        <v>44</v>
      </c>
      <c r="C13" t="s">
        <v>45</v>
      </c>
      <c r="D13">
        <v>1600418</v>
      </c>
      <c r="E13">
        <v>0</v>
      </c>
      <c r="F13">
        <v>600000</v>
      </c>
      <c r="G13">
        <v>0</v>
      </c>
      <c r="H13" s="17"/>
      <c r="I13">
        <v>133186.49</v>
      </c>
      <c r="R13" t="s">
        <v>437</v>
      </c>
    </row>
    <row r="14" spans="1:20">
      <c r="A14" t="s">
        <v>44</v>
      </c>
      <c r="C14" t="s">
        <v>45</v>
      </c>
      <c r="D14">
        <v>1600418</v>
      </c>
      <c r="E14">
        <v>142590.79999999999</v>
      </c>
      <c r="F14">
        <v>159044.6</v>
      </c>
      <c r="G14">
        <v>0</v>
      </c>
      <c r="H14" s="17"/>
      <c r="I14">
        <v>561.96</v>
      </c>
      <c r="R14" t="s">
        <v>437</v>
      </c>
    </row>
    <row r="15" spans="1:20">
      <c r="A15" t="s">
        <v>44</v>
      </c>
      <c r="C15" t="s">
        <v>45</v>
      </c>
      <c r="D15">
        <v>1600418</v>
      </c>
      <c r="E15">
        <v>813717.97</v>
      </c>
      <c r="F15">
        <v>898729.27</v>
      </c>
      <c r="G15">
        <v>0</v>
      </c>
      <c r="H15" s="17"/>
      <c r="I15">
        <v>2903.47</v>
      </c>
      <c r="R15" t="s">
        <v>437</v>
      </c>
    </row>
    <row r="16" spans="1:20">
      <c r="A16" t="s">
        <v>44</v>
      </c>
      <c r="C16" t="s">
        <v>45</v>
      </c>
      <c r="D16">
        <v>1600418</v>
      </c>
      <c r="E16">
        <v>52146.33</v>
      </c>
      <c r="F16">
        <v>52146.33</v>
      </c>
      <c r="G16">
        <v>0</v>
      </c>
      <c r="H16" s="17"/>
      <c r="I16">
        <v>1242</v>
      </c>
      <c r="R16" t="s">
        <v>437</v>
      </c>
    </row>
    <row r="17" spans="1:18">
      <c r="A17" t="s">
        <v>44</v>
      </c>
      <c r="C17" t="s">
        <v>45</v>
      </c>
      <c r="D17">
        <v>1600418</v>
      </c>
      <c r="E17">
        <v>187196.33</v>
      </c>
      <c r="F17">
        <v>237189.17</v>
      </c>
      <c r="G17">
        <v>0</v>
      </c>
      <c r="H17" s="17"/>
      <c r="I17">
        <v>93581</v>
      </c>
      <c r="R17" t="s">
        <v>437</v>
      </c>
    </row>
    <row r="18" spans="1:18">
      <c r="A18" t="s">
        <v>44</v>
      </c>
      <c r="C18" t="s">
        <v>45</v>
      </c>
      <c r="D18">
        <v>1600418</v>
      </c>
      <c r="E18">
        <v>75031.83</v>
      </c>
      <c r="F18">
        <v>75031.83</v>
      </c>
      <c r="G18">
        <v>0</v>
      </c>
      <c r="H18" s="17"/>
      <c r="I18">
        <v>37661</v>
      </c>
      <c r="R18" t="s">
        <v>437</v>
      </c>
    </row>
    <row r="19" spans="1:18">
      <c r="A19" t="s">
        <v>44</v>
      </c>
      <c r="C19" t="s">
        <v>45</v>
      </c>
      <c r="D19">
        <v>1600418</v>
      </c>
      <c r="E19">
        <v>2000000</v>
      </c>
      <c r="F19">
        <v>1000000</v>
      </c>
      <c r="G19">
        <v>0</v>
      </c>
      <c r="H19" s="17"/>
      <c r="I19">
        <v>78201.899999999994</v>
      </c>
      <c r="R19" t="s">
        <v>437</v>
      </c>
    </row>
    <row r="20" spans="1:18">
      <c r="A20" t="s">
        <v>44</v>
      </c>
      <c r="C20" t="s">
        <v>45</v>
      </c>
      <c r="D20">
        <v>1600418</v>
      </c>
      <c r="E20">
        <v>307317.83</v>
      </c>
      <c r="F20">
        <v>307317.83</v>
      </c>
      <c r="G20">
        <v>0</v>
      </c>
      <c r="H20" s="17"/>
      <c r="I20">
        <v>155297</v>
      </c>
      <c r="R20" t="s">
        <v>437</v>
      </c>
    </row>
    <row r="21" spans="1:18">
      <c r="A21" t="s">
        <v>44</v>
      </c>
      <c r="C21" t="s">
        <v>45</v>
      </c>
      <c r="D21">
        <v>1100118</v>
      </c>
      <c r="E21">
        <v>0</v>
      </c>
      <c r="F21">
        <v>0</v>
      </c>
      <c r="G21">
        <v>0</v>
      </c>
      <c r="H21" s="17"/>
      <c r="I21">
        <v>25257.34</v>
      </c>
      <c r="R21" t="s">
        <v>437</v>
      </c>
    </row>
    <row r="22" spans="1:18">
      <c r="A22" t="s">
        <v>44</v>
      </c>
      <c r="C22" t="s">
        <v>45</v>
      </c>
      <c r="D22">
        <v>1600418</v>
      </c>
      <c r="E22">
        <v>2000000</v>
      </c>
      <c r="F22">
        <v>0</v>
      </c>
      <c r="G22">
        <v>0</v>
      </c>
      <c r="H22" s="17"/>
      <c r="I22">
        <v>0</v>
      </c>
      <c r="R22" t="s">
        <v>437</v>
      </c>
    </row>
    <row r="23" spans="1:18">
      <c r="A23" t="s">
        <v>44</v>
      </c>
      <c r="C23" t="s">
        <v>45</v>
      </c>
      <c r="E23">
        <v>210808</v>
      </c>
      <c r="F23">
        <v>110808</v>
      </c>
      <c r="G23">
        <v>0</v>
      </c>
      <c r="H23" s="17"/>
      <c r="I23">
        <v>10502.14</v>
      </c>
      <c r="R23" t="s">
        <v>437</v>
      </c>
    </row>
    <row r="24" spans="1:18">
      <c r="A24" t="s">
        <v>44</v>
      </c>
      <c r="C24" t="s">
        <v>45</v>
      </c>
      <c r="D24">
        <v>1100118</v>
      </c>
      <c r="E24">
        <v>0</v>
      </c>
      <c r="F24">
        <v>5000</v>
      </c>
      <c r="G24">
        <v>0</v>
      </c>
      <c r="H24" s="17"/>
      <c r="I24">
        <v>0</v>
      </c>
      <c r="R24" t="s">
        <v>437</v>
      </c>
    </row>
    <row r="25" spans="1:18">
      <c r="A25" t="s">
        <v>44</v>
      </c>
      <c r="C25" t="s">
        <v>45</v>
      </c>
      <c r="D25">
        <v>2520318</v>
      </c>
      <c r="E25">
        <v>10000</v>
      </c>
      <c r="F25">
        <v>10000</v>
      </c>
      <c r="G25">
        <v>0</v>
      </c>
      <c r="H25" s="17"/>
      <c r="I25">
        <v>4699</v>
      </c>
      <c r="R25" t="s">
        <v>437</v>
      </c>
    </row>
    <row r="26" spans="1:18">
      <c r="A26" t="s">
        <v>44</v>
      </c>
      <c r="C26" t="s">
        <v>45</v>
      </c>
      <c r="D26">
        <v>1100118</v>
      </c>
      <c r="E26">
        <v>159474</v>
      </c>
      <c r="F26">
        <v>151474</v>
      </c>
      <c r="G26">
        <v>0</v>
      </c>
      <c r="H26" s="17"/>
      <c r="I26">
        <v>3236.79</v>
      </c>
      <c r="R26" t="s">
        <v>437</v>
      </c>
    </row>
    <row r="27" spans="1:18">
      <c r="A27" t="s">
        <v>44</v>
      </c>
      <c r="C27" t="s">
        <v>45</v>
      </c>
      <c r="D27">
        <v>1100118</v>
      </c>
      <c r="E27">
        <v>0</v>
      </c>
      <c r="F27">
        <v>62000</v>
      </c>
      <c r="G27">
        <v>0</v>
      </c>
      <c r="H27" s="17"/>
      <c r="I27">
        <v>0</v>
      </c>
      <c r="R27" t="s">
        <v>437</v>
      </c>
    </row>
    <row r="28" spans="1:18">
      <c r="A28" t="s">
        <v>44</v>
      </c>
      <c r="C28" t="s">
        <v>45</v>
      </c>
      <c r="D28">
        <v>2520318</v>
      </c>
      <c r="E28">
        <v>96360</v>
      </c>
      <c r="F28">
        <v>104360</v>
      </c>
      <c r="G28">
        <v>0</v>
      </c>
      <c r="H28" s="17"/>
      <c r="I28">
        <v>9818.2000000000007</v>
      </c>
      <c r="R28" t="s">
        <v>437</v>
      </c>
    </row>
    <row r="29" spans="1:18">
      <c r="A29" t="s">
        <v>44</v>
      </c>
      <c r="C29" t="s">
        <v>45</v>
      </c>
      <c r="D29">
        <v>1100118</v>
      </c>
      <c r="E29">
        <v>50000</v>
      </c>
      <c r="F29">
        <v>50000</v>
      </c>
      <c r="G29">
        <v>0</v>
      </c>
      <c r="H29" s="17"/>
      <c r="I29">
        <v>1325</v>
      </c>
      <c r="R29" t="s">
        <v>437</v>
      </c>
    </row>
    <row r="30" spans="1:18">
      <c r="A30" t="s">
        <v>44</v>
      </c>
      <c r="C30" t="s">
        <v>45</v>
      </c>
      <c r="D30">
        <v>1100118</v>
      </c>
      <c r="E30">
        <v>7149</v>
      </c>
      <c r="F30">
        <v>7149</v>
      </c>
      <c r="G30">
        <v>0</v>
      </c>
      <c r="H30" s="17"/>
      <c r="I30">
        <v>2035.39</v>
      </c>
      <c r="R30" t="s">
        <v>437</v>
      </c>
    </row>
    <row r="31" spans="1:18">
      <c r="A31" t="s">
        <v>44</v>
      </c>
      <c r="C31" t="s">
        <v>45</v>
      </c>
      <c r="D31">
        <v>1100118</v>
      </c>
      <c r="E31">
        <v>600000</v>
      </c>
      <c r="F31">
        <v>300000</v>
      </c>
      <c r="G31">
        <v>0</v>
      </c>
      <c r="H31" s="17"/>
      <c r="I31">
        <v>80124.09</v>
      </c>
      <c r="R31" t="s">
        <v>437</v>
      </c>
    </row>
    <row r="32" spans="1:18">
      <c r="A32" t="s">
        <v>44</v>
      </c>
      <c r="C32" t="s">
        <v>45</v>
      </c>
      <c r="D32">
        <v>1100118</v>
      </c>
      <c r="E32">
        <v>84500</v>
      </c>
      <c r="F32">
        <v>155103</v>
      </c>
      <c r="G32">
        <v>0</v>
      </c>
      <c r="H32" s="17"/>
      <c r="I32">
        <v>77269.210000000006</v>
      </c>
      <c r="R32" t="s">
        <v>437</v>
      </c>
    </row>
    <row r="33" spans="1:18">
      <c r="A33" t="s">
        <v>44</v>
      </c>
      <c r="C33" t="s">
        <v>45</v>
      </c>
      <c r="D33">
        <v>1100118</v>
      </c>
      <c r="E33">
        <v>0</v>
      </c>
      <c r="F33">
        <v>1400</v>
      </c>
      <c r="G33">
        <v>0</v>
      </c>
      <c r="H33" s="17"/>
      <c r="I33">
        <v>3261.98</v>
      </c>
      <c r="R33" t="s">
        <v>437</v>
      </c>
    </row>
    <row r="34" spans="1:18">
      <c r="A34" t="s">
        <v>44</v>
      </c>
      <c r="C34" t="s">
        <v>45</v>
      </c>
      <c r="D34">
        <v>1600418</v>
      </c>
      <c r="E34">
        <v>2000</v>
      </c>
      <c r="F34">
        <v>2000</v>
      </c>
      <c r="G34">
        <v>0</v>
      </c>
      <c r="H34" s="17"/>
      <c r="I34">
        <v>1358</v>
      </c>
      <c r="R34" t="s">
        <v>437</v>
      </c>
    </row>
    <row r="35" spans="1:18">
      <c r="A35" t="s">
        <v>44</v>
      </c>
      <c r="C35" t="s">
        <v>45</v>
      </c>
      <c r="D35">
        <v>1100118</v>
      </c>
      <c r="E35">
        <v>31185</v>
      </c>
      <c r="F35">
        <v>31185</v>
      </c>
      <c r="G35">
        <v>0</v>
      </c>
      <c r="H35" s="17"/>
      <c r="I35">
        <v>7391.44</v>
      </c>
      <c r="R35" t="s">
        <v>437</v>
      </c>
    </row>
    <row r="36" spans="1:18">
      <c r="A36" t="s">
        <v>44</v>
      </c>
      <c r="C36" t="s">
        <v>45</v>
      </c>
      <c r="D36">
        <v>1100118</v>
      </c>
      <c r="E36">
        <v>1000</v>
      </c>
      <c r="F36">
        <v>1000</v>
      </c>
      <c r="G36">
        <v>0</v>
      </c>
      <c r="H36" s="17"/>
      <c r="I36">
        <v>797.01</v>
      </c>
      <c r="R36" t="s">
        <v>437</v>
      </c>
    </row>
    <row r="37" spans="1:18">
      <c r="A37" t="s">
        <v>44</v>
      </c>
      <c r="C37" t="s">
        <v>45</v>
      </c>
      <c r="D37">
        <v>1100118</v>
      </c>
      <c r="E37">
        <v>0</v>
      </c>
      <c r="F37">
        <v>0</v>
      </c>
      <c r="G37">
        <v>0</v>
      </c>
      <c r="H37" s="17"/>
      <c r="I37">
        <v>2842.71</v>
      </c>
      <c r="R37" t="s">
        <v>437</v>
      </c>
    </row>
    <row r="38" spans="1:18">
      <c r="A38" t="s">
        <v>44</v>
      </c>
      <c r="C38" t="s">
        <v>45</v>
      </c>
      <c r="D38">
        <v>1100118</v>
      </c>
      <c r="E38">
        <v>5300</v>
      </c>
      <c r="F38">
        <v>7980</v>
      </c>
      <c r="G38">
        <v>0</v>
      </c>
      <c r="H38" s="17"/>
      <c r="I38">
        <v>370</v>
      </c>
      <c r="R38" t="s">
        <v>437</v>
      </c>
    </row>
    <row r="39" spans="1:18">
      <c r="A39" t="s">
        <v>44</v>
      </c>
      <c r="C39" t="s">
        <v>45</v>
      </c>
      <c r="D39">
        <v>1100118</v>
      </c>
      <c r="E39">
        <v>31400</v>
      </c>
      <c r="F39">
        <v>91400</v>
      </c>
      <c r="G39">
        <v>0</v>
      </c>
      <c r="H39" s="17"/>
      <c r="I39">
        <v>46819.54</v>
      </c>
      <c r="R39" t="s">
        <v>437</v>
      </c>
    </row>
    <row r="40" spans="1:18">
      <c r="A40" t="s">
        <v>44</v>
      </c>
      <c r="C40" t="s">
        <v>45</v>
      </c>
      <c r="D40">
        <v>1100118</v>
      </c>
      <c r="E40">
        <v>30000</v>
      </c>
      <c r="F40">
        <v>30000</v>
      </c>
      <c r="G40">
        <v>0</v>
      </c>
      <c r="H40" s="17"/>
      <c r="I40">
        <v>0</v>
      </c>
      <c r="R40" t="s">
        <v>437</v>
      </c>
    </row>
    <row r="41" spans="1:18">
      <c r="A41" t="s">
        <v>44</v>
      </c>
      <c r="C41" t="s">
        <v>45</v>
      </c>
      <c r="D41">
        <v>1100118</v>
      </c>
      <c r="E41">
        <v>1553310</v>
      </c>
      <c r="F41">
        <v>553310</v>
      </c>
      <c r="G41">
        <v>0</v>
      </c>
      <c r="H41" s="17"/>
      <c r="I41">
        <v>283495.09999999998</v>
      </c>
      <c r="R41" t="s">
        <v>437</v>
      </c>
    </row>
    <row r="42" spans="1:18">
      <c r="A42" t="s">
        <v>44</v>
      </c>
      <c r="C42" t="s">
        <v>45</v>
      </c>
      <c r="D42">
        <v>1600418</v>
      </c>
      <c r="E42">
        <v>352000</v>
      </c>
      <c r="F42">
        <v>52000</v>
      </c>
      <c r="G42">
        <v>0</v>
      </c>
      <c r="H42" s="17"/>
      <c r="I42">
        <v>0</v>
      </c>
      <c r="R42" t="s">
        <v>437</v>
      </c>
    </row>
    <row r="43" spans="1:18">
      <c r="A43" t="s">
        <v>44</v>
      </c>
      <c r="C43" t="s">
        <v>45</v>
      </c>
      <c r="D43">
        <v>1100118</v>
      </c>
      <c r="E43">
        <v>2140</v>
      </c>
      <c r="F43">
        <v>2140</v>
      </c>
      <c r="G43">
        <v>0</v>
      </c>
      <c r="H43" s="17"/>
      <c r="I43">
        <v>250</v>
      </c>
      <c r="R43" t="s">
        <v>437</v>
      </c>
    </row>
    <row r="44" spans="1:18">
      <c r="A44" t="s">
        <v>44</v>
      </c>
      <c r="C44" t="s">
        <v>45</v>
      </c>
      <c r="D44">
        <v>1100118</v>
      </c>
      <c r="E44">
        <v>83140</v>
      </c>
      <c r="F44">
        <v>78140</v>
      </c>
      <c r="G44">
        <v>0</v>
      </c>
      <c r="H44" s="17"/>
      <c r="I44">
        <v>3762.48</v>
      </c>
      <c r="R44" t="s">
        <v>437</v>
      </c>
    </row>
    <row r="45" spans="1:18">
      <c r="A45" t="s">
        <v>44</v>
      </c>
      <c r="C45" t="s">
        <v>45</v>
      </c>
      <c r="D45">
        <v>1100118</v>
      </c>
      <c r="E45">
        <v>60000</v>
      </c>
      <c r="F45">
        <v>60000</v>
      </c>
      <c r="G45">
        <v>0</v>
      </c>
      <c r="H45" s="17"/>
      <c r="I45">
        <v>0</v>
      </c>
      <c r="R45" t="s">
        <v>437</v>
      </c>
    </row>
    <row r="46" spans="1:18">
      <c r="A46" t="s">
        <v>44</v>
      </c>
      <c r="C46" t="s">
        <v>45</v>
      </c>
      <c r="D46">
        <v>1100118</v>
      </c>
      <c r="E46">
        <v>137559</v>
      </c>
      <c r="F46">
        <v>141559</v>
      </c>
      <c r="G46">
        <v>0</v>
      </c>
      <c r="H46" s="17"/>
      <c r="I46">
        <v>27887.98</v>
      </c>
      <c r="R46" t="s">
        <v>437</v>
      </c>
    </row>
    <row r="47" spans="1:18">
      <c r="A47" t="s">
        <v>44</v>
      </c>
      <c r="C47" t="s">
        <v>45</v>
      </c>
      <c r="D47">
        <v>1100118</v>
      </c>
      <c r="E47">
        <v>610000</v>
      </c>
      <c r="F47">
        <v>342500</v>
      </c>
      <c r="G47">
        <v>0</v>
      </c>
      <c r="H47" s="17"/>
      <c r="I47">
        <v>43007.28</v>
      </c>
      <c r="R47" t="s">
        <v>437</v>
      </c>
    </row>
    <row r="48" spans="1:18">
      <c r="A48" t="s">
        <v>44</v>
      </c>
      <c r="C48" t="s">
        <v>45</v>
      </c>
      <c r="D48">
        <v>1100118</v>
      </c>
      <c r="E48">
        <v>120000</v>
      </c>
      <c r="F48">
        <v>120000</v>
      </c>
      <c r="G48">
        <v>0</v>
      </c>
      <c r="H48" s="17"/>
      <c r="I48">
        <v>9721.9599999999991</v>
      </c>
      <c r="R48" t="s">
        <v>437</v>
      </c>
    </row>
    <row r="49" spans="1:18">
      <c r="A49" t="s">
        <v>44</v>
      </c>
      <c r="C49" t="s">
        <v>45</v>
      </c>
      <c r="D49">
        <v>1100118</v>
      </c>
      <c r="E49">
        <v>3750000</v>
      </c>
      <c r="F49">
        <v>2049491.42</v>
      </c>
      <c r="G49" s="17">
        <v>2848</v>
      </c>
      <c r="H49" s="17"/>
      <c r="I49">
        <v>693992</v>
      </c>
      <c r="R49" t="s">
        <v>437</v>
      </c>
    </row>
    <row r="50" spans="1:18">
      <c r="A50" t="s">
        <v>44</v>
      </c>
      <c r="C50" t="s">
        <v>45</v>
      </c>
      <c r="E50">
        <v>0</v>
      </c>
      <c r="F50">
        <v>200000</v>
      </c>
      <c r="G50">
        <v>0</v>
      </c>
      <c r="H50" s="17"/>
      <c r="I50">
        <v>0</v>
      </c>
      <c r="R50" t="s">
        <v>437</v>
      </c>
    </row>
    <row r="51" spans="1:18">
      <c r="A51" t="s">
        <v>44</v>
      </c>
      <c r="C51" t="s">
        <v>45</v>
      </c>
      <c r="D51">
        <v>1600418</v>
      </c>
      <c r="E51">
        <v>0</v>
      </c>
      <c r="F51">
        <v>166000.79999999999</v>
      </c>
      <c r="G51">
        <v>0</v>
      </c>
      <c r="H51" s="17"/>
      <c r="I51">
        <v>0</v>
      </c>
      <c r="R51" t="s">
        <v>437</v>
      </c>
    </row>
    <row r="52" spans="1:18">
      <c r="A52" t="s">
        <v>44</v>
      </c>
      <c r="C52" t="s">
        <v>45</v>
      </c>
      <c r="D52">
        <v>1100116</v>
      </c>
      <c r="E52">
        <v>7798660.8700000001</v>
      </c>
      <c r="F52">
        <v>4183977.91</v>
      </c>
      <c r="G52">
        <v>0</v>
      </c>
      <c r="H52" s="17"/>
      <c r="I52">
        <v>1198883</v>
      </c>
      <c r="R52" t="s">
        <v>437</v>
      </c>
    </row>
    <row r="53" spans="1:18">
      <c r="A53" t="s">
        <v>44</v>
      </c>
      <c r="C53" t="s">
        <v>45</v>
      </c>
      <c r="D53">
        <v>1100117</v>
      </c>
      <c r="E53">
        <v>6241339.1399999997</v>
      </c>
      <c r="F53">
        <v>3963034.08</v>
      </c>
      <c r="G53" s="17">
        <v>474385.43</v>
      </c>
      <c r="H53" s="17"/>
      <c r="I53">
        <v>2219414</v>
      </c>
      <c r="R53" t="s">
        <v>437</v>
      </c>
    </row>
    <row r="54" spans="1:18">
      <c r="A54" t="s">
        <v>44</v>
      </c>
      <c r="C54" t="s">
        <v>45</v>
      </c>
      <c r="D54">
        <v>1100118</v>
      </c>
      <c r="E54">
        <v>0</v>
      </c>
      <c r="F54">
        <v>638662</v>
      </c>
      <c r="G54">
        <v>0</v>
      </c>
      <c r="H54" s="17"/>
      <c r="I54">
        <v>0</v>
      </c>
      <c r="R54" t="s">
        <v>437</v>
      </c>
    </row>
    <row r="55" spans="1:18">
      <c r="A55" t="s">
        <v>44</v>
      </c>
      <c r="C55" t="s">
        <v>45</v>
      </c>
      <c r="D55">
        <v>1600418</v>
      </c>
      <c r="E55">
        <v>965000</v>
      </c>
      <c r="F55">
        <v>408993.56</v>
      </c>
      <c r="G55">
        <v>0</v>
      </c>
      <c r="H55" s="17"/>
      <c r="I55">
        <v>12887</v>
      </c>
      <c r="R55" t="s">
        <v>437</v>
      </c>
    </row>
    <row r="56" spans="1:18">
      <c r="A56" t="s">
        <v>44</v>
      </c>
      <c r="C56" t="s">
        <v>45</v>
      </c>
      <c r="D56">
        <v>2610718</v>
      </c>
      <c r="E56">
        <v>279687.8</v>
      </c>
      <c r="F56">
        <v>279687.8</v>
      </c>
      <c r="G56">
        <v>0</v>
      </c>
      <c r="H56" s="17"/>
      <c r="I56">
        <v>184010.21</v>
      </c>
      <c r="R56" t="s">
        <v>437</v>
      </c>
    </row>
    <row r="57" spans="1:18">
      <c r="A57" t="s">
        <v>44</v>
      </c>
      <c r="C57" t="s">
        <v>45</v>
      </c>
      <c r="D57">
        <v>1600418</v>
      </c>
      <c r="E57">
        <v>406772.2</v>
      </c>
      <c r="F57">
        <v>406772.2</v>
      </c>
      <c r="G57">
        <v>0</v>
      </c>
      <c r="H57" s="17"/>
      <c r="I57">
        <v>11647.93</v>
      </c>
      <c r="R57" t="s">
        <v>437</v>
      </c>
    </row>
    <row r="58" spans="1:18">
      <c r="A58" t="s">
        <v>44</v>
      </c>
      <c r="C58" t="s">
        <v>45</v>
      </c>
      <c r="D58">
        <v>1100118</v>
      </c>
      <c r="E58">
        <v>430600</v>
      </c>
      <c r="F58">
        <v>430600</v>
      </c>
      <c r="G58" s="17">
        <v>15700</v>
      </c>
      <c r="H58" s="17"/>
      <c r="I58">
        <v>85923.06</v>
      </c>
      <c r="R58" t="s">
        <v>437</v>
      </c>
    </row>
    <row r="59" spans="1:18">
      <c r="A59" t="s">
        <v>44</v>
      </c>
      <c r="C59" t="s">
        <v>45</v>
      </c>
      <c r="D59">
        <v>1600418</v>
      </c>
      <c r="E59">
        <v>80000</v>
      </c>
      <c r="F59">
        <v>80000</v>
      </c>
      <c r="G59">
        <v>0</v>
      </c>
      <c r="H59" s="17"/>
      <c r="I59">
        <v>0</v>
      </c>
      <c r="R59" t="s">
        <v>437</v>
      </c>
    </row>
    <row r="60" spans="1:18">
      <c r="A60" t="s">
        <v>44</v>
      </c>
      <c r="C60" t="s">
        <v>45</v>
      </c>
      <c r="D60">
        <v>1100118</v>
      </c>
      <c r="E60">
        <v>5000</v>
      </c>
      <c r="F60">
        <v>17000</v>
      </c>
      <c r="G60">
        <v>0</v>
      </c>
      <c r="H60" s="17"/>
      <c r="I60">
        <v>1498.44</v>
      </c>
      <c r="R60" t="s">
        <v>437</v>
      </c>
    </row>
    <row r="61" spans="1:18">
      <c r="A61" t="s">
        <v>44</v>
      </c>
      <c r="C61" t="s">
        <v>45</v>
      </c>
      <c r="D61">
        <v>1100118</v>
      </c>
      <c r="E61">
        <v>10000</v>
      </c>
      <c r="F61">
        <v>10000</v>
      </c>
      <c r="G61">
        <v>0</v>
      </c>
      <c r="H61" s="17"/>
      <c r="I61">
        <v>0</v>
      </c>
      <c r="R61" t="s">
        <v>437</v>
      </c>
    </row>
    <row r="62" spans="1:18">
      <c r="A62" t="s">
        <v>44</v>
      </c>
      <c r="C62" t="s">
        <v>45</v>
      </c>
      <c r="D62">
        <v>1100118</v>
      </c>
      <c r="E62">
        <v>150000</v>
      </c>
      <c r="F62">
        <v>150000</v>
      </c>
      <c r="G62">
        <v>0</v>
      </c>
      <c r="H62" s="17"/>
      <c r="I62">
        <v>0</v>
      </c>
      <c r="R62" t="s">
        <v>437</v>
      </c>
    </row>
    <row r="63" spans="1:18">
      <c r="A63" t="s">
        <v>44</v>
      </c>
      <c r="C63" t="s">
        <v>45</v>
      </c>
      <c r="D63">
        <v>1100118</v>
      </c>
      <c r="E63">
        <v>340010</v>
      </c>
      <c r="F63">
        <v>240010</v>
      </c>
      <c r="G63">
        <v>0</v>
      </c>
      <c r="H63" s="17"/>
      <c r="I63">
        <v>0</v>
      </c>
      <c r="R63" t="s">
        <v>437</v>
      </c>
    </row>
    <row r="64" spans="1:18">
      <c r="A64" t="s">
        <v>44</v>
      </c>
      <c r="C64" t="s">
        <v>45</v>
      </c>
      <c r="D64">
        <v>1100118</v>
      </c>
      <c r="E64">
        <v>100000</v>
      </c>
      <c r="F64">
        <v>135000</v>
      </c>
      <c r="G64">
        <v>0</v>
      </c>
      <c r="H64" s="17"/>
      <c r="I64">
        <v>66677.86</v>
      </c>
      <c r="R64" t="s">
        <v>437</v>
      </c>
    </row>
    <row r="65" spans="1:18">
      <c r="A65" t="s">
        <v>44</v>
      </c>
      <c r="C65" t="s">
        <v>45</v>
      </c>
      <c r="D65">
        <v>1100118</v>
      </c>
      <c r="E65">
        <v>262150</v>
      </c>
      <c r="F65">
        <v>162150</v>
      </c>
      <c r="G65">
        <v>0</v>
      </c>
      <c r="H65" s="17"/>
      <c r="I65">
        <v>51719.68</v>
      </c>
      <c r="R65" t="s">
        <v>437</v>
      </c>
    </row>
    <row r="66" spans="1:18">
      <c r="A66" t="s">
        <v>44</v>
      </c>
      <c r="C66" t="s">
        <v>45</v>
      </c>
      <c r="D66">
        <v>1100118</v>
      </c>
      <c r="E66">
        <v>90000</v>
      </c>
      <c r="F66">
        <v>90000</v>
      </c>
      <c r="G66">
        <v>0</v>
      </c>
      <c r="H66" s="17"/>
      <c r="I66">
        <v>0</v>
      </c>
      <c r="R66" t="s">
        <v>437</v>
      </c>
    </row>
    <row r="67" spans="1:18">
      <c r="A67" t="s">
        <v>44</v>
      </c>
      <c r="C67" t="s">
        <v>45</v>
      </c>
      <c r="D67">
        <v>1100118</v>
      </c>
      <c r="E67">
        <v>150000</v>
      </c>
      <c r="F67">
        <v>150000</v>
      </c>
      <c r="G67">
        <v>0</v>
      </c>
      <c r="H67" s="17"/>
      <c r="I67">
        <v>0</v>
      </c>
      <c r="R67" t="s">
        <v>437</v>
      </c>
    </row>
    <row r="68" spans="1:18">
      <c r="A68" t="s">
        <v>44</v>
      </c>
      <c r="C68" t="s">
        <v>45</v>
      </c>
      <c r="D68">
        <v>1100118</v>
      </c>
      <c r="E68">
        <v>30000</v>
      </c>
      <c r="F68">
        <v>30000</v>
      </c>
      <c r="G68">
        <v>0</v>
      </c>
      <c r="H68" s="17"/>
      <c r="I68">
        <v>0</v>
      </c>
      <c r="R68" t="s">
        <v>437</v>
      </c>
    </row>
    <row r="69" spans="1:18">
      <c r="A69" t="s">
        <v>44</v>
      </c>
      <c r="C69" t="s">
        <v>45</v>
      </c>
      <c r="D69">
        <v>1100118</v>
      </c>
      <c r="E69">
        <v>642240</v>
      </c>
      <c r="F69">
        <v>342240</v>
      </c>
      <c r="G69">
        <v>0</v>
      </c>
      <c r="H69" s="17"/>
      <c r="I69">
        <v>100042.09</v>
      </c>
      <c r="R69" t="s">
        <v>437</v>
      </c>
    </row>
    <row r="70" spans="1:18">
      <c r="A70" t="s">
        <v>44</v>
      </c>
      <c r="C70" t="s">
        <v>45</v>
      </c>
      <c r="D70">
        <v>1100118</v>
      </c>
      <c r="E70">
        <v>0</v>
      </c>
      <c r="F70">
        <v>57000</v>
      </c>
      <c r="G70">
        <v>0</v>
      </c>
      <c r="H70" s="17"/>
      <c r="I70">
        <v>0</v>
      </c>
      <c r="R70" t="s">
        <v>437</v>
      </c>
    </row>
    <row r="71" spans="1:18">
      <c r="A71" t="s">
        <v>44</v>
      </c>
      <c r="C71" t="s">
        <v>45</v>
      </c>
      <c r="D71">
        <v>1100118</v>
      </c>
      <c r="E71">
        <v>108500</v>
      </c>
      <c r="F71">
        <v>108500</v>
      </c>
      <c r="G71">
        <v>0</v>
      </c>
      <c r="H71" s="17"/>
      <c r="I71">
        <v>12000.2</v>
      </c>
      <c r="R71" t="s">
        <v>437</v>
      </c>
    </row>
    <row r="72" spans="1:18">
      <c r="A72" t="s">
        <v>44</v>
      </c>
      <c r="C72" t="s">
        <v>45</v>
      </c>
      <c r="D72">
        <v>2520318</v>
      </c>
      <c r="E72">
        <v>200000</v>
      </c>
      <c r="F72">
        <v>200000</v>
      </c>
      <c r="G72">
        <v>0</v>
      </c>
      <c r="H72" s="17"/>
      <c r="I72">
        <v>0</v>
      </c>
      <c r="R72" t="s">
        <v>437</v>
      </c>
    </row>
    <row r="73" spans="1:18">
      <c r="A73" t="s">
        <v>44</v>
      </c>
      <c r="C73" t="s">
        <v>45</v>
      </c>
      <c r="D73">
        <v>1100118</v>
      </c>
      <c r="E73">
        <v>1800000</v>
      </c>
      <c r="F73">
        <v>1800000</v>
      </c>
      <c r="G73">
        <v>0</v>
      </c>
      <c r="H73" s="17"/>
      <c r="I73">
        <v>1528501.4</v>
      </c>
      <c r="R73" t="s">
        <v>437</v>
      </c>
    </row>
    <row r="74" spans="1:18">
      <c r="A74" t="s">
        <v>44</v>
      </c>
      <c r="C74" t="s">
        <v>45</v>
      </c>
      <c r="D74">
        <v>1100118</v>
      </c>
      <c r="E74">
        <v>10000</v>
      </c>
      <c r="F74">
        <v>25000</v>
      </c>
      <c r="G74">
        <v>0</v>
      </c>
      <c r="H74" s="17"/>
      <c r="I74">
        <v>0</v>
      </c>
      <c r="R74" t="s">
        <v>437</v>
      </c>
    </row>
    <row r="75" spans="1:18">
      <c r="A75" t="s">
        <v>44</v>
      </c>
      <c r="C75" t="s">
        <v>45</v>
      </c>
      <c r="D75">
        <v>1100118</v>
      </c>
      <c r="E75">
        <v>50000</v>
      </c>
      <c r="F75">
        <v>50000</v>
      </c>
      <c r="G75">
        <v>0</v>
      </c>
      <c r="H75" s="17"/>
      <c r="I75">
        <v>0</v>
      </c>
      <c r="R75" t="s">
        <v>437</v>
      </c>
    </row>
    <row r="76" spans="1:18">
      <c r="A76" t="s">
        <v>44</v>
      </c>
      <c r="C76" t="s">
        <v>45</v>
      </c>
      <c r="D76">
        <v>1100118</v>
      </c>
      <c r="E76">
        <v>23945</v>
      </c>
      <c r="F76">
        <v>26445</v>
      </c>
      <c r="G76">
        <v>0</v>
      </c>
      <c r="H76" s="17"/>
      <c r="I76">
        <v>2900</v>
      </c>
      <c r="R76" t="s">
        <v>437</v>
      </c>
    </row>
    <row r="77" spans="1:18">
      <c r="A77" t="s">
        <v>44</v>
      </c>
      <c r="C77" t="s">
        <v>45</v>
      </c>
      <c r="D77">
        <v>1100118</v>
      </c>
      <c r="E77">
        <v>55800</v>
      </c>
      <c r="F77">
        <v>53300</v>
      </c>
      <c r="G77">
        <v>0</v>
      </c>
      <c r="H77" s="17"/>
      <c r="I77">
        <v>0</v>
      </c>
      <c r="R77" t="s">
        <v>437</v>
      </c>
    </row>
    <row r="78" spans="1:18">
      <c r="A78" t="s">
        <v>44</v>
      </c>
      <c r="C78" t="s">
        <v>45</v>
      </c>
      <c r="D78">
        <v>1100118</v>
      </c>
      <c r="E78">
        <v>270000</v>
      </c>
      <c r="F78">
        <v>270000</v>
      </c>
      <c r="G78">
        <v>0</v>
      </c>
      <c r="H78" s="17"/>
      <c r="I78">
        <v>37586.17</v>
      </c>
      <c r="R78" t="s">
        <v>437</v>
      </c>
    </row>
    <row r="79" spans="1:18">
      <c r="A79" t="s">
        <v>44</v>
      </c>
      <c r="C79" t="s">
        <v>45</v>
      </c>
      <c r="D79">
        <v>1100118</v>
      </c>
      <c r="E79">
        <v>1090000</v>
      </c>
      <c r="F79">
        <v>1090000</v>
      </c>
      <c r="G79">
        <v>0</v>
      </c>
      <c r="H79" s="17"/>
      <c r="I79">
        <v>377930.8</v>
      </c>
      <c r="R79" t="s">
        <v>437</v>
      </c>
    </row>
    <row r="80" spans="1:18">
      <c r="A80" t="s">
        <v>44</v>
      </c>
      <c r="C80" t="s">
        <v>45</v>
      </c>
      <c r="D80">
        <v>1100118</v>
      </c>
      <c r="E80">
        <v>100000</v>
      </c>
      <c r="F80">
        <v>100000</v>
      </c>
      <c r="G80">
        <v>0</v>
      </c>
      <c r="H80" s="17"/>
      <c r="I80">
        <v>31320</v>
      </c>
      <c r="R80" t="s">
        <v>437</v>
      </c>
    </row>
    <row r="81" spans="1:18">
      <c r="A81" t="s">
        <v>44</v>
      </c>
      <c r="C81" t="s">
        <v>45</v>
      </c>
      <c r="D81">
        <v>1100118</v>
      </c>
      <c r="E81">
        <v>60000</v>
      </c>
      <c r="F81">
        <v>60000</v>
      </c>
      <c r="G81">
        <v>0</v>
      </c>
      <c r="H81" s="17"/>
      <c r="I81">
        <v>0</v>
      </c>
      <c r="R81" t="s">
        <v>437</v>
      </c>
    </row>
    <row r="82" spans="1:18">
      <c r="A82" t="s">
        <v>44</v>
      </c>
      <c r="C82" t="s">
        <v>45</v>
      </c>
      <c r="D82">
        <v>1100118</v>
      </c>
      <c r="E82">
        <v>60000</v>
      </c>
      <c r="F82">
        <v>60000</v>
      </c>
      <c r="G82">
        <v>0</v>
      </c>
      <c r="H82" s="17"/>
      <c r="I82">
        <v>702</v>
      </c>
      <c r="R82" t="s">
        <v>437</v>
      </c>
    </row>
    <row r="83" spans="1:18">
      <c r="A83" t="s">
        <v>44</v>
      </c>
      <c r="C83" t="s">
        <v>45</v>
      </c>
      <c r="D83">
        <v>1100118</v>
      </c>
      <c r="E83">
        <v>0</v>
      </c>
      <c r="F83">
        <v>15000</v>
      </c>
      <c r="G83">
        <v>0</v>
      </c>
      <c r="H83" s="17"/>
      <c r="I83">
        <v>0</v>
      </c>
      <c r="R83" t="s">
        <v>437</v>
      </c>
    </row>
    <row r="84" spans="1:18">
      <c r="A84" t="s">
        <v>44</v>
      </c>
      <c r="C84" t="s">
        <v>45</v>
      </c>
      <c r="D84">
        <v>1100118</v>
      </c>
      <c r="E84">
        <v>123333</v>
      </c>
      <c r="F84">
        <v>123333</v>
      </c>
      <c r="G84">
        <v>0</v>
      </c>
      <c r="H84" s="17"/>
      <c r="I84">
        <v>2590.61</v>
      </c>
      <c r="R84" t="s">
        <v>437</v>
      </c>
    </row>
    <row r="85" spans="1:18">
      <c r="A85" t="s">
        <v>44</v>
      </c>
      <c r="C85" t="s">
        <v>45</v>
      </c>
      <c r="D85">
        <v>1100118</v>
      </c>
      <c r="E85">
        <v>50000</v>
      </c>
      <c r="F85">
        <v>50000</v>
      </c>
      <c r="G85">
        <v>0</v>
      </c>
      <c r="H85" s="17"/>
      <c r="I85">
        <v>0</v>
      </c>
      <c r="R85" t="s">
        <v>437</v>
      </c>
    </row>
    <row r="86" spans="1:18">
      <c r="A86" t="s">
        <v>44</v>
      </c>
      <c r="C86" t="s">
        <v>45</v>
      </c>
      <c r="D86">
        <v>1100118</v>
      </c>
      <c r="E86">
        <v>51440</v>
      </c>
      <c r="F86">
        <v>96440</v>
      </c>
      <c r="G86">
        <v>0</v>
      </c>
      <c r="H86" s="17"/>
      <c r="I86">
        <v>6604</v>
      </c>
      <c r="R86" t="s">
        <v>437</v>
      </c>
    </row>
    <row r="87" spans="1:18">
      <c r="A87" t="s">
        <v>44</v>
      </c>
      <c r="C87" t="s">
        <v>45</v>
      </c>
      <c r="D87">
        <v>1100118</v>
      </c>
      <c r="E87">
        <v>50000</v>
      </c>
      <c r="F87">
        <v>50000</v>
      </c>
      <c r="G87">
        <v>0</v>
      </c>
      <c r="H87" s="17"/>
      <c r="I87">
        <v>0</v>
      </c>
      <c r="R87" t="s">
        <v>437</v>
      </c>
    </row>
    <row r="88" spans="1:18">
      <c r="A88" t="s">
        <v>44</v>
      </c>
      <c r="C88" t="s">
        <v>45</v>
      </c>
      <c r="D88">
        <v>1100118</v>
      </c>
      <c r="E88">
        <v>2648100</v>
      </c>
      <c r="F88">
        <v>1448100</v>
      </c>
      <c r="G88">
        <v>0</v>
      </c>
      <c r="H88" s="17"/>
      <c r="I88">
        <v>332283.15999999997</v>
      </c>
      <c r="R88" t="s">
        <v>437</v>
      </c>
    </row>
    <row r="89" spans="1:18">
      <c r="A89" t="s">
        <v>44</v>
      </c>
      <c r="C89" t="s">
        <v>45</v>
      </c>
      <c r="D89">
        <v>1100118</v>
      </c>
      <c r="E89">
        <v>50000</v>
      </c>
      <c r="F89">
        <v>50000</v>
      </c>
      <c r="G89">
        <v>0</v>
      </c>
      <c r="H89" s="17"/>
      <c r="I89">
        <v>0</v>
      </c>
      <c r="R89" t="s">
        <v>437</v>
      </c>
    </row>
    <row r="90" spans="1:18">
      <c r="A90" t="s">
        <v>44</v>
      </c>
      <c r="C90" t="s">
        <v>45</v>
      </c>
      <c r="D90">
        <v>1100118</v>
      </c>
      <c r="E90">
        <v>50000</v>
      </c>
      <c r="F90">
        <v>80000</v>
      </c>
      <c r="G90">
        <v>0</v>
      </c>
      <c r="H90" s="17"/>
      <c r="I90">
        <v>22042.59</v>
      </c>
      <c r="R90" t="s">
        <v>437</v>
      </c>
    </row>
    <row r="91" spans="1:18">
      <c r="A91" t="s">
        <v>44</v>
      </c>
      <c r="C91" t="s">
        <v>45</v>
      </c>
      <c r="D91">
        <v>1100118</v>
      </c>
      <c r="E91">
        <v>0</v>
      </c>
      <c r="F91">
        <v>2000000</v>
      </c>
      <c r="G91">
        <v>0</v>
      </c>
      <c r="H91" s="17"/>
      <c r="I91">
        <v>428865</v>
      </c>
      <c r="R91" t="s">
        <v>437</v>
      </c>
    </row>
    <row r="92" spans="1:18">
      <c r="A92" t="s">
        <v>44</v>
      </c>
      <c r="C92" t="s">
        <v>45</v>
      </c>
      <c r="D92">
        <v>1100118</v>
      </c>
      <c r="E92">
        <v>0</v>
      </c>
      <c r="F92">
        <v>300000</v>
      </c>
      <c r="G92">
        <v>0</v>
      </c>
      <c r="H92" s="17"/>
      <c r="I92">
        <v>8.4</v>
      </c>
      <c r="R92" t="s">
        <v>437</v>
      </c>
    </row>
    <row r="93" spans="1:18">
      <c r="A93" t="s">
        <v>44</v>
      </c>
      <c r="C93" t="s">
        <v>45</v>
      </c>
      <c r="D93">
        <v>1600418</v>
      </c>
      <c r="E93">
        <v>0</v>
      </c>
      <c r="F93">
        <v>2</v>
      </c>
      <c r="G93">
        <v>0</v>
      </c>
      <c r="H93" s="17"/>
      <c r="I93">
        <v>0</v>
      </c>
      <c r="R93" t="s">
        <v>437</v>
      </c>
    </row>
    <row r="94" spans="1:18">
      <c r="A94" t="s">
        <v>44</v>
      </c>
      <c r="C94" t="s">
        <v>45</v>
      </c>
      <c r="E94">
        <v>0</v>
      </c>
      <c r="F94">
        <v>2336241.2000000002</v>
      </c>
      <c r="G94">
        <v>0</v>
      </c>
      <c r="H94" s="17"/>
      <c r="I94">
        <v>2336241.2000000002</v>
      </c>
      <c r="R94" t="s">
        <v>437</v>
      </c>
    </row>
    <row r="95" spans="1:18">
      <c r="A95" t="s">
        <v>44</v>
      </c>
      <c r="C95" t="s">
        <v>45</v>
      </c>
      <c r="D95">
        <v>1600418</v>
      </c>
      <c r="E95">
        <v>0</v>
      </c>
      <c r="F95">
        <v>96082.11</v>
      </c>
      <c r="G95">
        <v>0</v>
      </c>
      <c r="H95" s="17"/>
      <c r="I95">
        <v>0</v>
      </c>
      <c r="R95" t="s">
        <v>437</v>
      </c>
    </row>
    <row r="96" spans="1:18">
      <c r="A96" t="s">
        <v>44</v>
      </c>
      <c r="C96" t="s">
        <v>45</v>
      </c>
      <c r="D96">
        <v>2520318</v>
      </c>
      <c r="E96">
        <v>66000</v>
      </c>
      <c r="F96">
        <v>121000</v>
      </c>
      <c r="G96">
        <v>0</v>
      </c>
      <c r="H96" s="17"/>
      <c r="I96">
        <v>18270</v>
      </c>
      <c r="R96" t="s">
        <v>437</v>
      </c>
    </row>
    <row r="97" spans="1:18">
      <c r="A97" t="s">
        <v>44</v>
      </c>
      <c r="C97" t="s">
        <v>45</v>
      </c>
      <c r="D97">
        <v>2610717</v>
      </c>
      <c r="E97">
        <v>0</v>
      </c>
      <c r="F97">
        <v>20000</v>
      </c>
      <c r="G97">
        <v>0</v>
      </c>
      <c r="H97" s="17"/>
      <c r="I97">
        <v>0</v>
      </c>
      <c r="R97" t="s">
        <v>437</v>
      </c>
    </row>
    <row r="98" spans="1:18">
      <c r="A98" t="s">
        <v>44</v>
      </c>
      <c r="C98" t="s">
        <v>45</v>
      </c>
      <c r="D98">
        <v>1100118</v>
      </c>
      <c r="E98">
        <v>91657</v>
      </c>
      <c r="F98">
        <v>75157</v>
      </c>
      <c r="G98">
        <v>0</v>
      </c>
      <c r="H98" s="17"/>
      <c r="I98">
        <v>29832.85</v>
      </c>
      <c r="R98" t="s">
        <v>437</v>
      </c>
    </row>
    <row r="99" spans="1:18">
      <c r="A99" t="s">
        <v>44</v>
      </c>
      <c r="C99" t="s">
        <v>45</v>
      </c>
      <c r="E99">
        <v>0</v>
      </c>
      <c r="F99">
        <v>4000</v>
      </c>
      <c r="G99">
        <v>0</v>
      </c>
      <c r="H99" s="17"/>
      <c r="I99">
        <v>0</v>
      </c>
      <c r="R99" t="s">
        <v>437</v>
      </c>
    </row>
    <row r="100" spans="1:18">
      <c r="A100" t="s">
        <v>44</v>
      </c>
      <c r="C100" t="s">
        <v>45</v>
      </c>
      <c r="D100">
        <v>1100118</v>
      </c>
      <c r="E100">
        <v>10000</v>
      </c>
      <c r="F100">
        <v>10000</v>
      </c>
      <c r="G100">
        <v>0</v>
      </c>
      <c r="H100" s="17"/>
      <c r="I100">
        <v>0</v>
      </c>
      <c r="R100" t="s">
        <v>437</v>
      </c>
    </row>
    <row r="101" spans="1:18">
      <c r="A101" t="s">
        <v>44</v>
      </c>
      <c r="C101" t="s">
        <v>45</v>
      </c>
      <c r="D101">
        <v>1100118</v>
      </c>
      <c r="E101">
        <v>50000</v>
      </c>
      <c r="F101">
        <v>100000</v>
      </c>
      <c r="G101">
        <v>0</v>
      </c>
      <c r="H101" s="17"/>
      <c r="I101">
        <v>0</v>
      </c>
      <c r="R101" t="s">
        <v>437</v>
      </c>
    </row>
    <row r="102" spans="1:18">
      <c r="A102" t="s">
        <v>44</v>
      </c>
      <c r="C102" t="s">
        <v>45</v>
      </c>
      <c r="D102">
        <v>1100118</v>
      </c>
      <c r="E102">
        <v>10000</v>
      </c>
      <c r="F102">
        <v>10000</v>
      </c>
      <c r="G102">
        <v>0</v>
      </c>
      <c r="H102" s="17"/>
      <c r="I102">
        <v>0</v>
      </c>
      <c r="R102" t="s">
        <v>437</v>
      </c>
    </row>
    <row r="103" spans="1:18">
      <c r="A103" t="s">
        <v>44</v>
      </c>
      <c r="C103" t="s">
        <v>45</v>
      </c>
      <c r="D103">
        <v>2520318</v>
      </c>
      <c r="E103">
        <v>0</v>
      </c>
      <c r="F103">
        <v>580000</v>
      </c>
      <c r="G103">
        <v>0</v>
      </c>
      <c r="H103" s="17"/>
      <c r="I103">
        <v>580000</v>
      </c>
      <c r="R103" t="s">
        <v>437</v>
      </c>
    </row>
    <row r="104" spans="1:18">
      <c r="A104" t="s">
        <v>44</v>
      </c>
      <c r="C104" t="s">
        <v>45</v>
      </c>
      <c r="D104">
        <v>1100118</v>
      </c>
      <c r="E104">
        <v>56000</v>
      </c>
      <c r="F104">
        <v>56000</v>
      </c>
      <c r="G104">
        <v>0</v>
      </c>
      <c r="H104" s="17"/>
      <c r="I104">
        <v>0</v>
      </c>
      <c r="R104" t="s">
        <v>437</v>
      </c>
    </row>
    <row r="105" spans="1:18">
      <c r="A105" t="s">
        <v>44</v>
      </c>
      <c r="C105" t="s">
        <v>45</v>
      </c>
      <c r="D105">
        <v>1100118</v>
      </c>
      <c r="E105">
        <v>0</v>
      </c>
      <c r="F105">
        <v>10800</v>
      </c>
      <c r="G105">
        <v>0</v>
      </c>
      <c r="H105" s="17"/>
      <c r="I105">
        <v>9352.49</v>
      </c>
      <c r="R105" t="s">
        <v>437</v>
      </c>
    </row>
    <row r="106" spans="1:18">
      <c r="A106" t="s">
        <v>44</v>
      </c>
      <c r="C106" t="s">
        <v>45</v>
      </c>
      <c r="D106">
        <v>1100118</v>
      </c>
      <c r="E106">
        <v>0</v>
      </c>
      <c r="F106">
        <v>5000</v>
      </c>
      <c r="G106">
        <v>0</v>
      </c>
      <c r="H106" s="17"/>
      <c r="I106">
        <v>0</v>
      </c>
      <c r="R106" t="s">
        <v>437</v>
      </c>
    </row>
    <row r="107" spans="1:18">
      <c r="A107" t="s">
        <v>44</v>
      </c>
      <c r="C107" t="s">
        <v>45</v>
      </c>
      <c r="D107">
        <v>1600418</v>
      </c>
      <c r="E107">
        <v>0</v>
      </c>
      <c r="F107">
        <v>12000</v>
      </c>
      <c r="G107">
        <v>0</v>
      </c>
      <c r="H107" s="17"/>
      <c r="I107">
        <v>0</v>
      </c>
      <c r="R107" t="s">
        <v>437</v>
      </c>
    </row>
    <row r="108" spans="1:18">
      <c r="A108" t="s">
        <v>44</v>
      </c>
      <c r="C108" t="s">
        <v>45</v>
      </c>
      <c r="D108">
        <v>1100118</v>
      </c>
      <c r="E108">
        <v>0</v>
      </c>
      <c r="F108">
        <v>2600000</v>
      </c>
      <c r="G108">
        <v>0</v>
      </c>
      <c r="H108" s="17"/>
      <c r="I108">
        <v>0</v>
      </c>
      <c r="R108" t="s">
        <v>437</v>
      </c>
    </row>
    <row r="109" spans="1:18">
      <c r="A109" t="s">
        <v>44</v>
      </c>
      <c r="C109" t="s">
        <v>45</v>
      </c>
      <c r="D109">
        <v>1600418</v>
      </c>
      <c r="E109">
        <v>0</v>
      </c>
      <c r="F109">
        <v>940740</v>
      </c>
      <c r="G109" s="17">
        <v>940740</v>
      </c>
      <c r="H109" s="17"/>
      <c r="I109">
        <v>0</v>
      </c>
      <c r="R109" t="s">
        <v>437</v>
      </c>
    </row>
    <row r="110" spans="1:18">
      <c r="A110" t="s">
        <v>44</v>
      </c>
      <c r="C110" t="s">
        <v>45</v>
      </c>
      <c r="D110">
        <v>1600418</v>
      </c>
      <c r="E110">
        <v>150000</v>
      </c>
      <c r="F110">
        <v>300000</v>
      </c>
      <c r="G110">
        <v>0</v>
      </c>
      <c r="H110" s="17"/>
      <c r="I110">
        <v>0</v>
      </c>
      <c r="R110" t="s">
        <v>437</v>
      </c>
    </row>
    <row r="111" spans="1:18">
      <c r="A111" t="s">
        <v>44</v>
      </c>
      <c r="C111" t="s">
        <v>45</v>
      </c>
      <c r="D111">
        <v>1600418</v>
      </c>
      <c r="E111">
        <v>50000</v>
      </c>
      <c r="F111">
        <v>50000</v>
      </c>
      <c r="G111">
        <v>0</v>
      </c>
      <c r="H111" s="17"/>
      <c r="I111">
        <v>0</v>
      </c>
      <c r="R111" t="s">
        <v>437</v>
      </c>
    </row>
    <row r="112" spans="1:18">
      <c r="A112" t="s">
        <v>44</v>
      </c>
      <c r="C112" t="s">
        <v>45</v>
      </c>
      <c r="D112">
        <v>1600418</v>
      </c>
      <c r="E112">
        <v>1000000</v>
      </c>
      <c r="F112">
        <v>200000</v>
      </c>
      <c r="G112">
        <v>0</v>
      </c>
      <c r="H112" s="17"/>
      <c r="I112">
        <v>0</v>
      </c>
      <c r="R112" t="s">
        <v>437</v>
      </c>
    </row>
    <row r="113" spans="1:18">
      <c r="A113" t="s">
        <v>44</v>
      </c>
      <c r="C113" t="s">
        <v>45</v>
      </c>
      <c r="D113">
        <v>2610718</v>
      </c>
      <c r="E113">
        <v>200000</v>
      </c>
      <c r="F113">
        <v>0</v>
      </c>
      <c r="G113">
        <v>0</v>
      </c>
      <c r="H113" s="17"/>
      <c r="I113">
        <v>0</v>
      </c>
      <c r="R113" t="s">
        <v>437</v>
      </c>
    </row>
    <row r="114" spans="1:18">
      <c r="A114" t="s">
        <v>44</v>
      </c>
      <c r="C114" t="s">
        <v>45</v>
      </c>
      <c r="D114">
        <v>1100118</v>
      </c>
      <c r="E114">
        <v>300000</v>
      </c>
      <c r="F114">
        <v>0</v>
      </c>
      <c r="G114">
        <v>0</v>
      </c>
      <c r="H114" s="17"/>
      <c r="I114">
        <v>0</v>
      </c>
      <c r="R114" t="s">
        <v>437</v>
      </c>
    </row>
    <row r="115" spans="1:18">
      <c r="A115" t="s">
        <v>44</v>
      </c>
      <c r="C115" t="s">
        <v>45</v>
      </c>
      <c r="D115">
        <v>1100118</v>
      </c>
      <c r="E115">
        <v>6034527.8600000003</v>
      </c>
      <c r="F115">
        <v>0</v>
      </c>
      <c r="G115">
        <v>0</v>
      </c>
      <c r="H115" s="17"/>
      <c r="I115">
        <v>0</v>
      </c>
      <c r="R115" t="s">
        <v>437</v>
      </c>
    </row>
    <row r="116" spans="1:18">
      <c r="A116" s="18" t="s">
        <v>46</v>
      </c>
      <c r="B116" s="18"/>
      <c r="C116" t="s">
        <v>45</v>
      </c>
      <c r="D116" s="18"/>
      <c r="E116">
        <v>0</v>
      </c>
      <c r="F116">
        <v>0</v>
      </c>
      <c r="G116">
        <v>0</v>
      </c>
      <c r="H116" s="17"/>
      <c r="I116">
        <v>0</v>
      </c>
      <c r="R116" t="s">
        <v>437</v>
      </c>
    </row>
    <row r="117" spans="1:18">
      <c r="A117" t="s">
        <v>46</v>
      </c>
      <c r="C117" t="s">
        <v>45</v>
      </c>
      <c r="E117">
        <v>5820241.8600000003</v>
      </c>
      <c r="F117">
        <v>0</v>
      </c>
      <c r="G117">
        <v>0</v>
      </c>
      <c r="H117" s="17"/>
      <c r="I117">
        <v>0</v>
      </c>
      <c r="R117" t="s">
        <v>437</v>
      </c>
    </row>
    <row r="118" spans="1:18">
      <c r="A118" t="s">
        <v>46</v>
      </c>
      <c r="C118" t="s">
        <v>45</v>
      </c>
      <c r="D118">
        <v>1100118</v>
      </c>
      <c r="E118">
        <v>0</v>
      </c>
      <c r="F118">
        <v>0</v>
      </c>
      <c r="G118">
        <v>0</v>
      </c>
      <c r="H118" s="17"/>
      <c r="I118">
        <v>0</v>
      </c>
      <c r="R118" t="s">
        <v>437</v>
      </c>
    </row>
    <row r="119" spans="1:18">
      <c r="A119" s="18" t="s">
        <v>47</v>
      </c>
      <c r="B119" s="18"/>
      <c r="C119" t="s">
        <v>45</v>
      </c>
      <c r="D119" s="18"/>
      <c r="E119">
        <v>0</v>
      </c>
      <c r="F119">
        <v>24513.93</v>
      </c>
      <c r="G119">
        <v>0</v>
      </c>
      <c r="H119" s="17"/>
      <c r="I119">
        <v>0</v>
      </c>
      <c r="R119" t="s">
        <v>437</v>
      </c>
    </row>
    <row r="120" spans="1:18">
      <c r="A120" t="s">
        <v>47</v>
      </c>
      <c r="C120" t="s">
        <v>45</v>
      </c>
      <c r="E120">
        <v>0</v>
      </c>
      <c r="F120">
        <v>2658278.38</v>
      </c>
      <c r="G120">
        <v>0</v>
      </c>
      <c r="H120" s="17"/>
      <c r="I120">
        <v>1193391.3500000001</v>
      </c>
      <c r="R120" t="s">
        <v>437</v>
      </c>
    </row>
    <row r="121" spans="1:18">
      <c r="A121" t="s">
        <v>47</v>
      </c>
      <c r="C121" t="s">
        <v>45</v>
      </c>
      <c r="D121">
        <v>1100116</v>
      </c>
      <c r="E121">
        <v>0</v>
      </c>
      <c r="F121">
        <v>8000</v>
      </c>
      <c r="G121">
        <v>0</v>
      </c>
      <c r="H121" s="17"/>
      <c r="I121">
        <v>0</v>
      </c>
      <c r="R121" t="s">
        <v>437</v>
      </c>
    </row>
    <row r="122" spans="1:18">
      <c r="A122" t="s">
        <v>47</v>
      </c>
      <c r="C122" t="s">
        <v>45</v>
      </c>
      <c r="D122">
        <v>1100117</v>
      </c>
      <c r="E122">
        <v>2000000</v>
      </c>
      <c r="F122">
        <v>1000000</v>
      </c>
      <c r="G122">
        <v>0</v>
      </c>
      <c r="H122" s="17"/>
      <c r="I122">
        <v>908309.66</v>
      </c>
      <c r="R122" t="s">
        <v>437</v>
      </c>
    </row>
    <row r="123" spans="1:18">
      <c r="A123" t="s">
        <v>47</v>
      </c>
      <c r="C123" t="s">
        <v>45</v>
      </c>
      <c r="D123">
        <v>1600418</v>
      </c>
      <c r="E123">
        <v>2000000</v>
      </c>
      <c r="F123">
        <v>1000000</v>
      </c>
      <c r="G123">
        <v>0</v>
      </c>
      <c r="H123" s="17"/>
      <c r="I123">
        <v>486420.82</v>
      </c>
      <c r="R123" t="s">
        <v>437</v>
      </c>
    </row>
    <row r="124" spans="1:18">
      <c r="A124" s="18" t="s">
        <v>48</v>
      </c>
      <c r="B124" s="18"/>
      <c r="C124" t="s">
        <v>45</v>
      </c>
      <c r="D124" s="18"/>
      <c r="E124">
        <v>0</v>
      </c>
      <c r="F124">
        <v>0</v>
      </c>
      <c r="G124">
        <v>0</v>
      </c>
      <c r="H124" s="17"/>
      <c r="I124">
        <v>0</v>
      </c>
      <c r="R124" t="s">
        <v>438</v>
      </c>
    </row>
    <row r="125" spans="1:18">
      <c r="A125" t="s">
        <v>48</v>
      </c>
      <c r="C125" t="s">
        <v>45</v>
      </c>
      <c r="E125">
        <v>150000</v>
      </c>
      <c r="F125">
        <v>0</v>
      </c>
      <c r="G125">
        <v>0</v>
      </c>
      <c r="H125" s="17"/>
      <c r="I125">
        <v>0</v>
      </c>
      <c r="R125" t="s">
        <v>439</v>
      </c>
    </row>
    <row r="126" spans="1:18">
      <c r="A126" t="s">
        <v>48</v>
      </c>
      <c r="C126" t="s">
        <v>45</v>
      </c>
      <c r="D126">
        <v>1100118</v>
      </c>
      <c r="E126">
        <v>679027.86</v>
      </c>
      <c r="F126">
        <v>700000</v>
      </c>
      <c r="G126">
        <v>0</v>
      </c>
      <c r="H126" s="17"/>
      <c r="I126">
        <v>21507.31</v>
      </c>
      <c r="R126" t="s">
        <v>440</v>
      </c>
    </row>
    <row r="127" spans="1:18">
      <c r="A127" t="s">
        <v>48</v>
      </c>
      <c r="C127" t="s">
        <v>45</v>
      </c>
      <c r="D127">
        <v>1600418</v>
      </c>
      <c r="E127">
        <v>20972.14</v>
      </c>
      <c r="F127">
        <v>20972.14</v>
      </c>
      <c r="G127">
        <v>0</v>
      </c>
      <c r="H127" s="17"/>
      <c r="I127">
        <v>7238</v>
      </c>
      <c r="R127" t="s">
        <v>440</v>
      </c>
    </row>
    <row r="128" spans="1:18">
      <c r="A128" t="s">
        <v>48</v>
      </c>
      <c r="C128" t="s">
        <v>45</v>
      </c>
      <c r="D128">
        <v>1701118</v>
      </c>
      <c r="E128">
        <v>306840</v>
      </c>
      <c r="F128">
        <v>106840</v>
      </c>
      <c r="G128" s="17">
        <v>5220</v>
      </c>
      <c r="H128" s="17"/>
      <c r="I128">
        <v>86431.99</v>
      </c>
      <c r="R128" t="s">
        <v>440</v>
      </c>
    </row>
    <row r="129" spans="1:18">
      <c r="A129" t="s">
        <v>48</v>
      </c>
      <c r="C129" t="s">
        <v>45</v>
      </c>
      <c r="D129">
        <v>1100118</v>
      </c>
      <c r="E129">
        <v>0</v>
      </c>
      <c r="F129">
        <v>200000</v>
      </c>
      <c r="G129">
        <v>0</v>
      </c>
      <c r="H129" s="17"/>
      <c r="I129">
        <v>0</v>
      </c>
      <c r="R129" t="s">
        <v>440</v>
      </c>
    </row>
    <row r="130" spans="1:18">
      <c r="A130" t="s">
        <v>48</v>
      </c>
      <c r="C130" t="s">
        <v>45</v>
      </c>
      <c r="D130">
        <v>1600418</v>
      </c>
      <c r="E130">
        <v>200000</v>
      </c>
      <c r="F130">
        <v>100000</v>
      </c>
      <c r="G130">
        <v>0</v>
      </c>
      <c r="H130" s="17"/>
      <c r="I130">
        <v>112646.5</v>
      </c>
      <c r="R130" t="s">
        <v>440</v>
      </c>
    </row>
    <row r="131" spans="1:18">
      <c r="A131" t="s">
        <v>48</v>
      </c>
      <c r="C131" t="s">
        <v>45</v>
      </c>
      <c r="D131">
        <v>1701118</v>
      </c>
      <c r="E131">
        <v>0</v>
      </c>
      <c r="F131">
        <v>100000</v>
      </c>
      <c r="G131">
        <v>0</v>
      </c>
      <c r="H131" s="17"/>
      <c r="I131">
        <v>67069.97</v>
      </c>
      <c r="R131" t="s">
        <v>440</v>
      </c>
    </row>
    <row r="132" spans="1:18">
      <c r="A132" t="s">
        <v>48</v>
      </c>
      <c r="C132" t="s">
        <v>45</v>
      </c>
      <c r="D132">
        <v>1600418</v>
      </c>
      <c r="E132">
        <v>1000000</v>
      </c>
      <c r="F132">
        <v>700000</v>
      </c>
      <c r="G132">
        <v>0</v>
      </c>
      <c r="H132" s="17"/>
      <c r="I132">
        <v>77552.539999999994</v>
      </c>
      <c r="R132" t="s">
        <v>440</v>
      </c>
    </row>
    <row r="133" spans="1:18">
      <c r="A133" t="s">
        <v>48</v>
      </c>
      <c r="C133" t="s">
        <v>45</v>
      </c>
      <c r="D133">
        <v>1600418</v>
      </c>
      <c r="E133">
        <v>0</v>
      </c>
      <c r="F133">
        <v>300000</v>
      </c>
      <c r="G133">
        <v>0</v>
      </c>
      <c r="H133" s="17"/>
      <c r="I133">
        <v>0</v>
      </c>
      <c r="R133" t="s">
        <v>440</v>
      </c>
    </row>
    <row r="134" spans="1:18">
      <c r="C134" t="s">
        <v>45</v>
      </c>
      <c r="E134">
        <v>300000</v>
      </c>
      <c r="F134">
        <v>0</v>
      </c>
      <c r="G134">
        <v>0</v>
      </c>
      <c r="H134" s="17"/>
      <c r="I134">
        <v>0</v>
      </c>
      <c r="R134" t="s">
        <v>440</v>
      </c>
    </row>
    <row r="135" spans="1:18">
      <c r="A135" s="18" t="s">
        <v>44</v>
      </c>
      <c r="B135" s="18"/>
      <c r="C135" t="s">
        <v>45</v>
      </c>
      <c r="D135" s="18"/>
      <c r="E135">
        <v>0</v>
      </c>
      <c r="F135">
        <v>300000</v>
      </c>
      <c r="G135">
        <v>0</v>
      </c>
      <c r="H135" s="17"/>
      <c r="I135">
        <v>0</v>
      </c>
      <c r="R135" t="s">
        <v>440</v>
      </c>
    </row>
    <row r="136" spans="1:18">
      <c r="A136" t="s">
        <v>44</v>
      </c>
      <c r="C136" t="s">
        <v>45</v>
      </c>
      <c r="E136">
        <v>300000</v>
      </c>
      <c r="F136">
        <v>300000</v>
      </c>
      <c r="G136">
        <v>0</v>
      </c>
      <c r="H136" s="17"/>
      <c r="I136">
        <v>0</v>
      </c>
      <c r="R136" t="s">
        <v>440</v>
      </c>
    </row>
    <row r="137" spans="1:18">
      <c r="A137" t="s">
        <v>44</v>
      </c>
      <c r="C137" t="s">
        <v>45</v>
      </c>
      <c r="D137">
        <v>1600418</v>
      </c>
      <c r="E137">
        <v>300000</v>
      </c>
      <c r="F137">
        <v>237800</v>
      </c>
      <c r="G137">
        <v>0</v>
      </c>
      <c r="H137" s="17"/>
      <c r="I137">
        <v>194992.96</v>
      </c>
      <c r="R137" t="s">
        <v>440</v>
      </c>
    </row>
    <row r="138" spans="1:18">
      <c r="C138" t="s">
        <v>45</v>
      </c>
      <c r="E138">
        <v>0</v>
      </c>
      <c r="F138">
        <v>336250</v>
      </c>
      <c r="G138">
        <v>0</v>
      </c>
      <c r="H138" s="17"/>
      <c r="I138">
        <v>0</v>
      </c>
      <c r="R138" t="s">
        <v>440</v>
      </c>
    </row>
    <row r="139" spans="1:18">
      <c r="A139" s="18" t="s">
        <v>49</v>
      </c>
      <c r="B139" s="18"/>
      <c r="C139" t="s">
        <v>45</v>
      </c>
      <c r="D139" s="18"/>
      <c r="E139">
        <v>668000</v>
      </c>
      <c r="F139">
        <v>418000</v>
      </c>
      <c r="G139">
        <v>0</v>
      </c>
      <c r="H139" s="17"/>
      <c r="I139">
        <v>45000</v>
      </c>
      <c r="R139" t="s">
        <v>440</v>
      </c>
    </row>
    <row r="140" spans="1:18">
      <c r="A140" t="s">
        <v>49</v>
      </c>
      <c r="C140" t="s">
        <v>45</v>
      </c>
      <c r="E140">
        <v>0</v>
      </c>
      <c r="F140">
        <v>0</v>
      </c>
      <c r="G140">
        <v>0</v>
      </c>
      <c r="H140" s="17"/>
      <c r="I140">
        <v>0</v>
      </c>
      <c r="R140" t="s">
        <v>441</v>
      </c>
    </row>
    <row r="141" spans="1:18">
      <c r="A141" t="s">
        <v>49</v>
      </c>
      <c r="C141" t="s">
        <v>45</v>
      </c>
      <c r="D141">
        <v>1100118</v>
      </c>
      <c r="E141">
        <v>0</v>
      </c>
      <c r="F141">
        <v>185000</v>
      </c>
      <c r="G141">
        <v>0</v>
      </c>
      <c r="H141" s="17"/>
      <c r="I141">
        <v>184096.06</v>
      </c>
      <c r="R141" t="s">
        <v>441</v>
      </c>
    </row>
    <row r="142" spans="1:18">
      <c r="C142" t="s">
        <v>45</v>
      </c>
      <c r="E142">
        <v>6100000</v>
      </c>
      <c r="F142">
        <v>6500000</v>
      </c>
      <c r="G142">
        <v>0</v>
      </c>
      <c r="H142" s="17"/>
      <c r="I142">
        <v>2500000</v>
      </c>
      <c r="R142" t="s">
        <v>442</v>
      </c>
    </row>
    <row r="143" spans="1:18">
      <c r="A143" s="18" t="s">
        <v>50</v>
      </c>
      <c r="B143" s="18"/>
      <c r="C143" t="s">
        <v>45</v>
      </c>
      <c r="D143" s="18"/>
      <c r="E143">
        <v>0</v>
      </c>
      <c r="F143">
        <v>130908</v>
      </c>
      <c r="G143">
        <v>0</v>
      </c>
      <c r="H143" s="17"/>
      <c r="I143">
        <v>130908</v>
      </c>
      <c r="R143" t="s">
        <v>442</v>
      </c>
    </row>
    <row r="144" spans="1:18">
      <c r="A144" t="s">
        <v>50</v>
      </c>
      <c r="C144" t="s">
        <v>45</v>
      </c>
      <c r="E144">
        <v>0</v>
      </c>
      <c r="F144">
        <v>392767.5</v>
      </c>
      <c r="G144">
        <v>0</v>
      </c>
      <c r="H144" s="17"/>
      <c r="I144">
        <v>392724</v>
      </c>
      <c r="R144" t="s">
        <v>442</v>
      </c>
    </row>
    <row r="145" spans="1:18">
      <c r="A145" t="s">
        <v>50</v>
      </c>
      <c r="C145" t="s">
        <v>45</v>
      </c>
      <c r="D145">
        <v>1100118</v>
      </c>
      <c r="E145">
        <v>250000</v>
      </c>
      <c r="F145">
        <v>250000</v>
      </c>
      <c r="G145">
        <v>0</v>
      </c>
      <c r="H145" s="17"/>
      <c r="I145">
        <v>0</v>
      </c>
      <c r="R145" t="s">
        <v>442</v>
      </c>
    </row>
    <row r="146" spans="1:18">
      <c r="A146" t="s">
        <v>50</v>
      </c>
      <c r="C146" t="s">
        <v>45</v>
      </c>
      <c r="D146">
        <v>1600418</v>
      </c>
      <c r="E146">
        <v>150000</v>
      </c>
      <c r="F146">
        <v>150000</v>
      </c>
      <c r="G146">
        <v>0</v>
      </c>
      <c r="H146" s="17"/>
      <c r="I146">
        <v>0</v>
      </c>
      <c r="R146" t="s">
        <v>442</v>
      </c>
    </row>
    <row r="147" spans="1:18">
      <c r="A147" t="s">
        <v>50</v>
      </c>
      <c r="C147" t="s">
        <v>53</v>
      </c>
      <c r="D147">
        <v>1100118</v>
      </c>
      <c r="E147">
        <v>314094.67</v>
      </c>
      <c r="F147">
        <v>314094.67</v>
      </c>
      <c r="G147">
        <v>0</v>
      </c>
      <c r="H147" s="17"/>
      <c r="I147">
        <v>150587</v>
      </c>
      <c r="R147" t="s">
        <v>437</v>
      </c>
    </row>
    <row r="148" spans="1:18">
      <c r="A148" t="s">
        <v>50</v>
      </c>
      <c r="C148" t="s">
        <v>53</v>
      </c>
      <c r="D148">
        <v>2610718</v>
      </c>
      <c r="E148">
        <v>38431.730000000003</v>
      </c>
      <c r="F148">
        <v>38431.730000000003</v>
      </c>
      <c r="G148">
        <v>0</v>
      </c>
      <c r="H148" s="17"/>
      <c r="I148">
        <v>0</v>
      </c>
      <c r="R148" t="s">
        <v>437</v>
      </c>
    </row>
    <row r="149" spans="1:18">
      <c r="A149" t="s">
        <v>50</v>
      </c>
      <c r="C149" t="s">
        <v>53</v>
      </c>
      <c r="D149">
        <v>1100118</v>
      </c>
      <c r="E149">
        <v>36244.5</v>
      </c>
      <c r="F149">
        <v>36244.5</v>
      </c>
      <c r="G149">
        <v>0</v>
      </c>
      <c r="H149" s="17"/>
      <c r="I149">
        <v>18798</v>
      </c>
      <c r="R149" t="s">
        <v>437</v>
      </c>
    </row>
    <row r="150" spans="1:18">
      <c r="A150" t="s">
        <v>50</v>
      </c>
      <c r="C150" t="s">
        <v>53</v>
      </c>
      <c r="D150">
        <v>2610718</v>
      </c>
      <c r="E150">
        <v>138408</v>
      </c>
      <c r="F150">
        <v>138408</v>
      </c>
      <c r="G150">
        <v>0</v>
      </c>
      <c r="H150" s="17"/>
      <c r="I150">
        <v>66362</v>
      </c>
      <c r="R150" t="s">
        <v>437</v>
      </c>
    </row>
    <row r="151" spans="1:18">
      <c r="A151" t="s">
        <v>50</v>
      </c>
      <c r="C151" t="s">
        <v>54</v>
      </c>
      <c r="D151">
        <v>1100118</v>
      </c>
      <c r="E151">
        <v>2157588</v>
      </c>
      <c r="F151">
        <v>2157588</v>
      </c>
      <c r="G151">
        <v>0</v>
      </c>
      <c r="H151" s="17"/>
      <c r="I151">
        <v>1028489</v>
      </c>
      <c r="R151" t="s">
        <v>437</v>
      </c>
    </row>
    <row r="152" spans="1:18">
      <c r="A152" t="s">
        <v>50</v>
      </c>
      <c r="C152" t="s">
        <v>54</v>
      </c>
      <c r="D152">
        <v>2610718</v>
      </c>
      <c r="E152">
        <v>91773.17</v>
      </c>
      <c r="F152">
        <v>91773.17</v>
      </c>
      <c r="G152">
        <v>0</v>
      </c>
      <c r="H152" s="17"/>
      <c r="I152">
        <v>44000</v>
      </c>
      <c r="R152" t="s">
        <v>437</v>
      </c>
    </row>
    <row r="153" spans="1:18">
      <c r="A153" t="s">
        <v>50</v>
      </c>
      <c r="C153" t="s">
        <v>54</v>
      </c>
      <c r="D153">
        <v>1100118</v>
      </c>
      <c r="E153">
        <v>1508.6</v>
      </c>
      <c r="F153">
        <v>1508.6</v>
      </c>
      <c r="G153">
        <v>0</v>
      </c>
      <c r="H153" s="17"/>
      <c r="I153">
        <v>0</v>
      </c>
      <c r="R153" t="s">
        <v>437</v>
      </c>
    </row>
    <row r="154" spans="1:18">
      <c r="A154" t="s">
        <v>50</v>
      </c>
      <c r="C154" t="s">
        <v>54</v>
      </c>
      <c r="D154">
        <v>2610718</v>
      </c>
      <c r="E154">
        <v>285083.23</v>
      </c>
      <c r="F154">
        <v>285083.23</v>
      </c>
      <c r="G154">
        <v>0</v>
      </c>
      <c r="H154" s="17"/>
      <c r="I154">
        <v>0</v>
      </c>
      <c r="R154" t="s">
        <v>437</v>
      </c>
    </row>
    <row r="155" spans="1:18">
      <c r="A155" t="s">
        <v>50</v>
      </c>
      <c r="C155" t="s">
        <v>54</v>
      </c>
      <c r="D155">
        <v>1100118</v>
      </c>
      <c r="E155">
        <v>261632</v>
      </c>
      <c r="F155">
        <v>261632</v>
      </c>
      <c r="G155">
        <v>0</v>
      </c>
      <c r="H155" s="17"/>
      <c r="I155">
        <v>134871</v>
      </c>
      <c r="R155" t="s">
        <v>437</v>
      </c>
    </row>
    <row r="156" spans="1:18">
      <c r="A156" t="s">
        <v>50</v>
      </c>
      <c r="C156" t="s">
        <v>54</v>
      </c>
      <c r="D156">
        <v>1100118</v>
      </c>
      <c r="E156">
        <v>1107264</v>
      </c>
      <c r="F156">
        <v>1107264</v>
      </c>
      <c r="G156">
        <v>0</v>
      </c>
      <c r="H156" s="17"/>
      <c r="I156">
        <v>527862</v>
      </c>
      <c r="R156" t="s">
        <v>437</v>
      </c>
    </row>
    <row r="157" spans="1:18">
      <c r="A157" t="s">
        <v>50</v>
      </c>
      <c r="C157" t="s">
        <v>56</v>
      </c>
      <c r="D157">
        <v>2610718</v>
      </c>
      <c r="E157">
        <v>526974.82999999996</v>
      </c>
      <c r="F157">
        <v>526974.82999999996</v>
      </c>
      <c r="G157">
        <v>0</v>
      </c>
      <c r="H157" s="17"/>
      <c r="I157">
        <v>250973.08</v>
      </c>
      <c r="R157" t="s">
        <v>443</v>
      </c>
    </row>
    <row r="158" spans="1:18">
      <c r="A158" t="s">
        <v>50</v>
      </c>
      <c r="C158" t="s">
        <v>56</v>
      </c>
      <c r="D158">
        <v>1100118</v>
      </c>
      <c r="E158">
        <v>317586.5</v>
      </c>
      <c r="F158">
        <v>317586.5</v>
      </c>
      <c r="G158">
        <v>0</v>
      </c>
      <c r="H158" s="17"/>
      <c r="I158">
        <v>152263</v>
      </c>
      <c r="R158" t="s">
        <v>443</v>
      </c>
    </row>
    <row r="159" spans="1:18">
      <c r="C159" t="s">
        <v>56</v>
      </c>
      <c r="E159">
        <v>13883.2</v>
      </c>
      <c r="F159">
        <v>13883.2</v>
      </c>
      <c r="G159">
        <v>0</v>
      </c>
      <c r="H159" s="17"/>
      <c r="I159">
        <v>51.32</v>
      </c>
      <c r="R159" t="s">
        <v>443</v>
      </c>
    </row>
    <row r="160" spans="1:18">
      <c r="A160" s="18" t="s">
        <v>51</v>
      </c>
      <c r="B160" s="18"/>
      <c r="C160" t="s">
        <v>56</v>
      </c>
      <c r="D160" s="18"/>
      <c r="E160">
        <v>71729.87</v>
      </c>
      <c r="F160">
        <v>71729.87</v>
      </c>
      <c r="G160">
        <v>0</v>
      </c>
      <c r="H160" s="17"/>
      <c r="I160">
        <v>265.17</v>
      </c>
      <c r="R160" t="s">
        <v>443</v>
      </c>
    </row>
    <row r="161" spans="1:18">
      <c r="A161" t="s">
        <v>51</v>
      </c>
      <c r="C161" t="s">
        <v>56</v>
      </c>
      <c r="E161">
        <v>5000</v>
      </c>
      <c r="F161">
        <v>5000</v>
      </c>
      <c r="G161">
        <v>0</v>
      </c>
      <c r="H161" s="17"/>
      <c r="I161">
        <v>1625.67</v>
      </c>
      <c r="R161" t="s">
        <v>443</v>
      </c>
    </row>
    <row r="162" spans="1:18">
      <c r="A162" t="s">
        <v>51</v>
      </c>
      <c r="C162" t="s">
        <v>56</v>
      </c>
      <c r="D162">
        <v>1600418</v>
      </c>
      <c r="E162">
        <v>5000</v>
      </c>
      <c r="F162">
        <v>5000</v>
      </c>
      <c r="G162">
        <v>0</v>
      </c>
      <c r="H162" s="17"/>
      <c r="I162">
        <v>0</v>
      </c>
      <c r="R162" t="s">
        <v>443</v>
      </c>
    </row>
    <row r="163" spans="1:18">
      <c r="A163" t="s">
        <v>51</v>
      </c>
      <c r="C163" t="s">
        <v>56</v>
      </c>
      <c r="D163">
        <v>1600418</v>
      </c>
      <c r="E163">
        <v>0</v>
      </c>
      <c r="F163">
        <v>6000</v>
      </c>
      <c r="G163">
        <v>0</v>
      </c>
      <c r="H163" s="17"/>
      <c r="I163">
        <v>0</v>
      </c>
      <c r="R163" t="s">
        <v>443</v>
      </c>
    </row>
    <row r="164" spans="1:18">
      <c r="C164" t="s">
        <v>56</v>
      </c>
      <c r="E164">
        <v>0</v>
      </c>
      <c r="F164">
        <v>6000</v>
      </c>
      <c r="G164">
        <v>0</v>
      </c>
      <c r="H164" s="17"/>
      <c r="I164">
        <v>0</v>
      </c>
      <c r="R164" t="s">
        <v>443</v>
      </c>
    </row>
    <row r="165" spans="1:18">
      <c r="A165" s="18" t="s">
        <v>52</v>
      </c>
      <c r="B165" s="18"/>
      <c r="C165" t="s">
        <v>56</v>
      </c>
      <c r="D165" s="18"/>
      <c r="E165">
        <v>80000</v>
      </c>
      <c r="F165">
        <v>100000</v>
      </c>
      <c r="G165">
        <v>0</v>
      </c>
      <c r="H165" s="17"/>
      <c r="I165">
        <v>41327.370000000003</v>
      </c>
      <c r="R165" t="s">
        <v>443</v>
      </c>
    </row>
    <row r="166" spans="1:18">
      <c r="A166" t="s">
        <v>52</v>
      </c>
      <c r="C166" t="s">
        <v>56</v>
      </c>
      <c r="E166">
        <v>40000</v>
      </c>
      <c r="F166">
        <v>40000</v>
      </c>
      <c r="G166">
        <v>0</v>
      </c>
      <c r="H166" s="17"/>
      <c r="I166">
        <v>1919.8</v>
      </c>
      <c r="R166" t="s">
        <v>443</v>
      </c>
    </row>
    <row r="167" spans="1:18">
      <c r="A167" t="s">
        <v>52</v>
      </c>
      <c r="C167" t="s">
        <v>56</v>
      </c>
      <c r="D167">
        <v>1600418</v>
      </c>
      <c r="E167">
        <v>0</v>
      </c>
      <c r="F167">
        <v>22000</v>
      </c>
      <c r="G167">
        <v>0</v>
      </c>
      <c r="H167" s="17"/>
      <c r="I167">
        <v>0</v>
      </c>
      <c r="R167" t="s">
        <v>443</v>
      </c>
    </row>
    <row r="168" spans="1:18">
      <c r="A168" t="s">
        <v>52</v>
      </c>
      <c r="C168" t="s">
        <v>56</v>
      </c>
      <c r="D168">
        <v>1100118</v>
      </c>
      <c r="E168">
        <v>0</v>
      </c>
      <c r="F168">
        <v>6000</v>
      </c>
      <c r="G168">
        <v>0</v>
      </c>
      <c r="H168" s="17"/>
      <c r="I168">
        <v>0</v>
      </c>
      <c r="R168" t="s">
        <v>443</v>
      </c>
    </row>
    <row r="169" spans="1:18">
      <c r="A169" t="s">
        <v>52</v>
      </c>
      <c r="C169" t="s">
        <v>56</v>
      </c>
      <c r="D169">
        <v>1701118</v>
      </c>
      <c r="E169">
        <v>40000</v>
      </c>
      <c r="F169">
        <v>40000</v>
      </c>
      <c r="G169">
        <v>0</v>
      </c>
      <c r="H169" s="17"/>
      <c r="I169">
        <v>0</v>
      </c>
      <c r="R169" t="s">
        <v>443</v>
      </c>
    </row>
    <row r="170" spans="1:18">
      <c r="A170" t="s">
        <v>52</v>
      </c>
      <c r="C170" t="s">
        <v>56</v>
      </c>
      <c r="D170">
        <v>1600418</v>
      </c>
      <c r="E170">
        <v>20000</v>
      </c>
      <c r="F170">
        <v>20000</v>
      </c>
      <c r="G170">
        <v>0</v>
      </c>
      <c r="H170" s="17"/>
      <c r="I170">
        <v>986</v>
      </c>
      <c r="R170" t="s">
        <v>443</v>
      </c>
    </row>
    <row r="171" spans="1:18">
      <c r="A171" t="s">
        <v>52</v>
      </c>
      <c r="C171" t="s">
        <v>56</v>
      </c>
      <c r="D171">
        <v>1100118</v>
      </c>
      <c r="E171">
        <v>10000</v>
      </c>
      <c r="F171">
        <v>10000</v>
      </c>
      <c r="G171">
        <v>0</v>
      </c>
      <c r="H171" s="17"/>
      <c r="I171">
        <v>0</v>
      </c>
      <c r="R171" t="s">
        <v>443</v>
      </c>
    </row>
    <row r="172" spans="1:18">
      <c r="C172" t="s">
        <v>56</v>
      </c>
      <c r="E172">
        <v>5000</v>
      </c>
      <c r="F172">
        <v>5000</v>
      </c>
      <c r="G172">
        <v>0</v>
      </c>
      <c r="H172" s="17"/>
      <c r="I172">
        <v>0</v>
      </c>
      <c r="R172" t="s">
        <v>443</v>
      </c>
    </row>
    <row r="173" spans="1:18">
      <c r="C173" t="s">
        <v>56</v>
      </c>
      <c r="E173">
        <v>5000</v>
      </c>
      <c r="F173">
        <v>5000</v>
      </c>
      <c r="G173">
        <v>0</v>
      </c>
      <c r="H173" s="17"/>
      <c r="I173">
        <v>0</v>
      </c>
      <c r="R173" t="s">
        <v>443</v>
      </c>
    </row>
    <row r="174" spans="1:18">
      <c r="A174" s="18" t="s">
        <v>44</v>
      </c>
      <c r="B174" s="18"/>
      <c r="C174" t="s">
        <v>58</v>
      </c>
      <c r="D174" s="18"/>
      <c r="E174">
        <v>395282.83</v>
      </c>
      <c r="F174">
        <v>395282.83</v>
      </c>
      <c r="G174">
        <v>0</v>
      </c>
      <c r="H174" s="17"/>
      <c r="I174">
        <v>189513</v>
      </c>
      <c r="R174" t="s">
        <v>444</v>
      </c>
    </row>
    <row r="175" spans="1:18">
      <c r="A175" t="s">
        <v>44</v>
      </c>
      <c r="C175" t="s">
        <v>58</v>
      </c>
      <c r="E175">
        <v>317586.5</v>
      </c>
      <c r="F175">
        <v>317586.5</v>
      </c>
      <c r="G175">
        <v>0</v>
      </c>
      <c r="H175" s="17"/>
      <c r="I175">
        <v>152263</v>
      </c>
      <c r="R175" t="s">
        <v>444</v>
      </c>
    </row>
    <row r="176" spans="1:18">
      <c r="A176" t="s">
        <v>44</v>
      </c>
      <c r="C176" t="s">
        <v>58</v>
      </c>
      <c r="D176">
        <v>1600418</v>
      </c>
      <c r="E176">
        <v>11718.4</v>
      </c>
      <c r="F176">
        <v>11718.4</v>
      </c>
      <c r="G176">
        <v>0</v>
      </c>
      <c r="H176" s="17"/>
      <c r="I176">
        <v>0</v>
      </c>
      <c r="R176" t="s">
        <v>444</v>
      </c>
    </row>
    <row r="177" spans="1:18">
      <c r="A177" t="s">
        <v>44</v>
      </c>
      <c r="C177" t="s">
        <v>58</v>
      </c>
      <c r="D177">
        <v>1600418</v>
      </c>
      <c r="E177">
        <v>60545.07</v>
      </c>
      <c r="F177">
        <v>60545.07</v>
      </c>
      <c r="G177">
        <v>0</v>
      </c>
      <c r="H177" s="17"/>
      <c r="I177">
        <v>0</v>
      </c>
      <c r="R177" t="s">
        <v>444</v>
      </c>
    </row>
    <row r="178" spans="1:18">
      <c r="A178" t="s">
        <v>44</v>
      </c>
      <c r="C178" t="s">
        <v>58</v>
      </c>
      <c r="D178">
        <v>1600418</v>
      </c>
      <c r="E178">
        <v>4000</v>
      </c>
      <c r="F178">
        <v>6000</v>
      </c>
      <c r="G178">
        <v>0</v>
      </c>
      <c r="H178" s="17"/>
      <c r="I178">
        <v>10085.07</v>
      </c>
      <c r="R178" t="s">
        <v>444</v>
      </c>
    </row>
    <row r="179" spans="1:18">
      <c r="A179" t="s">
        <v>44</v>
      </c>
      <c r="C179" t="s">
        <v>58</v>
      </c>
      <c r="D179">
        <v>1600418</v>
      </c>
      <c r="E179">
        <v>0</v>
      </c>
      <c r="F179">
        <v>2000</v>
      </c>
      <c r="G179">
        <v>0</v>
      </c>
      <c r="H179" s="17"/>
      <c r="I179">
        <v>0</v>
      </c>
      <c r="R179" t="s">
        <v>444</v>
      </c>
    </row>
    <row r="180" spans="1:18">
      <c r="C180" t="s">
        <v>58</v>
      </c>
      <c r="E180">
        <v>12400</v>
      </c>
      <c r="F180">
        <v>27400</v>
      </c>
      <c r="G180">
        <v>0</v>
      </c>
      <c r="H180" s="17"/>
      <c r="I180">
        <v>11194.18</v>
      </c>
      <c r="R180" t="s">
        <v>444</v>
      </c>
    </row>
    <row r="181" spans="1:18">
      <c r="C181" t="s">
        <v>58</v>
      </c>
      <c r="E181">
        <v>7300</v>
      </c>
      <c r="F181">
        <v>10300</v>
      </c>
      <c r="G181">
        <v>0</v>
      </c>
      <c r="H181" s="17"/>
      <c r="I181">
        <v>324.8</v>
      </c>
      <c r="R181" t="s">
        <v>444</v>
      </c>
    </row>
    <row r="182" spans="1:18">
      <c r="A182" s="18" t="s">
        <v>44</v>
      </c>
      <c r="B182" s="18"/>
      <c r="C182" t="s">
        <v>58</v>
      </c>
      <c r="D182" s="18"/>
      <c r="E182">
        <v>10000</v>
      </c>
      <c r="F182">
        <v>10000</v>
      </c>
      <c r="G182">
        <v>0</v>
      </c>
      <c r="H182" s="17"/>
      <c r="I182">
        <v>0</v>
      </c>
      <c r="R182" t="s">
        <v>444</v>
      </c>
    </row>
    <row r="183" spans="1:18">
      <c r="A183" t="s">
        <v>44</v>
      </c>
      <c r="C183" t="s">
        <v>58</v>
      </c>
      <c r="E183">
        <v>6100</v>
      </c>
      <c r="F183">
        <v>10100</v>
      </c>
      <c r="G183">
        <v>0</v>
      </c>
      <c r="H183" s="17"/>
      <c r="I183">
        <v>0</v>
      </c>
      <c r="R183" t="s">
        <v>444</v>
      </c>
    </row>
    <row r="184" spans="1:18">
      <c r="A184" t="s">
        <v>44</v>
      </c>
      <c r="C184" t="s">
        <v>58</v>
      </c>
      <c r="D184">
        <v>1600418</v>
      </c>
      <c r="E184">
        <v>0</v>
      </c>
      <c r="F184">
        <v>6000</v>
      </c>
      <c r="G184">
        <v>0</v>
      </c>
      <c r="H184" s="17"/>
      <c r="I184">
        <v>1579</v>
      </c>
      <c r="R184" t="s">
        <v>444</v>
      </c>
    </row>
    <row r="185" spans="1:18">
      <c r="A185" t="s">
        <v>44</v>
      </c>
      <c r="C185" t="s">
        <v>58</v>
      </c>
      <c r="D185">
        <v>1600418</v>
      </c>
      <c r="E185">
        <v>8000</v>
      </c>
      <c r="F185">
        <v>11000</v>
      </c>
      <c r="G185">
        <v>0</v>
      </c>
      <c r="H185" s="17"/>
      <c r="I185">
        <v>0</v>
      </c>
      <c r="R185" t="s">
        <v>444</v>
      </c>
    </row>
    <row r="186" spans="1:18">
      <c r="A186" t="s">
        <v>44</v>
      </c>
      <c r="C186" t="s">
        <v>58</v>
      </c>
      <c r="D186">
        <v>1600418</v>
      </c>
      <c r="E186">
        <v>17000</v>
      </c>
      <c r="F186">
        <v>17000</v>
      </c>
      <c r="G186">
        <v>0</v>
      </c>
      <c r="H186" s="17"/>
      <c r="I186">
        <v>8989</v>
      </c>
      <c r="R186" t="s">
        <v>444</v>
      </c>
    </row>
    <row r="187" spans="1:18">
      <c r="A187" t="s">
        <v>44</v>
      </c>
      <c r="C187" t="s">
        <v>58</v>
      </c>
      <c r="D187">
        <v>1600418</v>
      </c>
      <c r="E187">
        <v>0</v>
      </c>
      <c r="F187">
        <v>3000</v>
      </c>
      <c r="G187">
        <v>0</v>
      </c>
      <c r="H187" s="17"/>
      <c r="I187">
        <v>0</v>
      </c>
      <c r="R187" t="s">
        <v>444</v>
      </c>
    </row>
    <row r="188" spans="1:18">
      <c r="A188" t="s">
        <v>44</v>
      </c>
      <c r="C188" t="s">
        <v>60</v>
      </c>
      <c r="D188">
        <v>1600418</v>
      </c>
      <c r="E188">
        <v>1819780.5</v>
      </c>
      <c r="F188">
        <v>1841145.17</v>
      </c>
      <c r="G188">
        <v>0</v>
      </c>
      <c r="H188" s="17"/>
      <c r="I188">
        <v>873268.79</v>
      </c>
      <c r="R188" t="s">
        <v>445</v>
      </c>
    </row>
    <row r="189" spans="1:18">
      <c r="A189" t="s">
        <v>44</v>
      </c>
      <c r="C189" t="s">
        <v>60</v>
      </c>
      <c r="D189">
        <v>1600418</v>
      </c>
      <c r="E189">
        <v>770040.5</v>
      </c>
      <c r="F189">
        <v>770040.5</v>
      </c>
      <c r="G189">
        <v>0</v>
      </c>
      <c r="H189" s="17"/>
      <c r="I189">
        <v>369151</v>
      </c>
      <c r="R189" t="s">
        <v>445</v>
      </c>
    </row>
    <row r="190" spans="1:18">
      <c r="C190" t="s">
        <v>60</v>
      </c>
      <c r="E190">
        <v>42572.4</v>
      </c>
      <c r="F190">
        <v>42923.6</v>
      </c>
      <c r="G190">
        <v>0</v>
      </c>
      <c r="H190" s="17"/>
      <c r="I190">
        <v>688.73</v>
      </c>
      <c r="R190" t="s">
        <v>445</v>
      </c>
    </row>
    <row r="191" spans="1:18">
      <c r="C191" t="s">
        <v>60</v>
      </c>
      <c r="E191">
        <v>219957.4</v>
      </c>
      <c r="F191">
        <v>221771.93</v>
      </c>
      <c r="G191">
        <v>0</v>
      </c>
      <c r="H191" s="17"/>
      <c r="I191">
        <v>3558.48</v>
      </c>
      <c r="R191" t="s">
        <v>445</v>
      </c>
    </row>
    <row r="192" spans="1:18">
      <c r="A192" s="18" t="s">
        <v>55</v>
      </c>
      <c r="B192" s="18"/>
      <c r="C192" t="s">
        <v>60</v>
      </c>
      <c r="D192" s="18"/>
      <c r="E192">
        <v>146000</v>
      </c>
      <c r="F192">
        <v>146000</v>
      </c>
      <c r="G192">
        <v>0</v>
      </c>
      <c r="H192" s="17"/>
      <c r="I192">
        <v>8110</v>
      </c>
      <c r="R192" t="s">
        <v>445</v>
      </c>
    </row>
    <row r="193" spans="1:18">
      <c r="A193" t="s">
        <v>55</v>
      </c>
      <c r="C193" t="s">
        <v>60</v>
      </c>
      <c r="E193">
        <v>112600</v>
      </c>
      <c r="F193">
        <v>212600</v>
      </c>
      <c r="G193">
        <v>0</v>
      </c>
      <c r="H193" s="17"/>
      <c r="I193">
        <v>131625.76</v>
      </c>
      <c r="R193" t="s">
        <v>445</v>
      </c>
    </row>
    <row r="194" spans="1:18">
      <c r="A194" t="s">
        <v>55</v>
      </c>
      <c r="C194" t="s">
        <v>60</v>
      </c>
      <c r="D194">
        <v>1600418</v>
      </c>
      <c r="E194">
        <v>3000</v>
      </c>
      <c r="F194">
        <v>3000</v>
      </c>
      <c r="G194">
        <v>0</v>
      </c>
      <c r="H194" s="17"/>
      <c r="I194">
        <v>238</v>
      </c>
      <c r="R194" t="s">
        <v>445</v>
      </c>
    </row>
    <row r="195" spans="1:18">
      <c r="A195" t="s">
        <v>55</v>
      </c>
      <c r="C195" t="s">
        <v>60</v>
      </c>
      <c r="D195">
        <v>1600418</v>
      </c>
      <c r="E195">
        <v>3800</v>
      </c>
      <c r="F195">
        <v>3800</v>
      </c>
      <c r="G195">
        <v>0</v>
      </c>
      <c r="H195" s="17"/>
      <c r="I195">
        <v>330.4</v>
      </c>
      <c r="R195" t="s">
        <v>445</v>
      </c>
    </row>
    <row r="196" spans="1:18">
      <c r="A196" t="s">
        <v>55</v>
      </c>
      <c r="C196" t="s">
        <v>60</v>
      </c>
      <c r="D196">
        <v>1600418</v>
      </c>
      <c r="E196">
        <v>50000</v>
      </c>
      <c r="F196">
        <v>68000</v>
      </c>
      <c r="G196">
        <v>0</v>
      </c>
      <c r="H196" s="17"/>
      <c r="I196">
        <v>41574.720000000001</v>
      </c>
      <c r="R196" t="s">
        <v>445</v>
      </c>
    </row>
    <row r="197" spans="1:18">
      <c r="A197" t="s">
        <v>55</v>
      </c>
      <c r="C197" t="s">
        <v>60</v>
      </c>
      <c r="D197">
        <v>1600418</v>
      </c>
      <c r="E197">
        <v>170000</v>
      </c>
      <c r="F197">
        <v>120000</v>
      </c>
      <c r="G197">
        <v>0</v>
      </c>
      <c r="H197" s="17"/>
      <c r="I197">
        <v>18508.689999999999</v>
      </c>
      <c r="R197" t="s">
        <v>445</v>
      </c>
    </row>
    <row r="198" spans="1:18">
      <c r="A198" t="s">
        <v>55</v>
      </c>
      <c r="C198" t="s">
        <v>60</v>
      </c>
      <c r="E198">
        <v>2000</v>
      </c>
      <c r="F198">
        <v>2000</v>
      </c>
      <c r="G198">
        <v>0</v>
      </c>
      <c r="H198" s="17"/>
      <c r="I198">
        <v>0</v>
      </c>
      <c r="R198" t="s">
        <v>445</v>
      </c>
    </row>
    <row r="199" spans="1:18">
      <c r="A199" t="s">
        <v>55</v>
      </c>
      <c r="C199" t="s">
        <v>60</v>
      </c>
      <c r="D199">
        <v>1100118</v>
      </c>
      <c r="E199">
        <v>2000</v>
      </c>
      <c r="F199">
        <v>2000</v>
      </c>
      <c r="G199">
        <v>0</v>
      </c>
      <c r="H199" s="17"/>
      <c r="I199">
        <v>0</v>
      </c>
      <c r="R199" t="s">
        <v>445</v>
      </c>
    </row>
    <row r="200" spans="1:18">
      <c r="A200" t="s">
        <v>55</v>
      </c>
      <c r="C200" t="s">
        <v>60</v>
      </c>
      <c r="D200">
        <v>1100118</v>
      </c>
      <c r="E200">
        <v>380000</v>
      </c>
      <c r="F200">
        <v>380000</v>
      </c>
      <c r="G200">
        <v>0</v>
      </c>
      <c r="H200" s="17"/>
      <c r="I200">
        <v>91327.24</v>
      </c>
      <c r="R200" t="s">
        <v>445</v>
      </c>
    </row>
    <row r="201" spans="1:18">
      <c r="A201" t="s">
        <v>55</v>
      </c>
      <c r="C201" t="s">
        <v>60</v>
      </c>
      <c r="D201">
        <v>1100118</v>
      </c>
      <c r="E201">
        <v>80000</v>
      </c>
      <c r="F201">
        <v>30000</v>
      </c>
      <c r="G201">
        <v>0</v>
      </c>
      <c r="H201" s="17"/>
      <c r="I201">
        <v>0</v>
      </c>
      <c r="R201" t="s">
        <v>445</v>
      </c>
    </row>
    <row r="202" spans="1:18">
      <c r="A202" t="s">
        <v>55</v>
      </c>
      <c r="C202" t="s">
        <v>60</v>
      </c>
      <c r="D202">
        <v>1100118</v>
      </c>
      <c r="E202">
        <v>15000</v>
      </c>
      <c r="F202">
        <v>15000</v>
      </c>
      <c r="G202">
        <v>0</v>
      </c>
      <c r="H202" s="17"/>
      <c r="I202">
        <v>3154.04</v>
      </c>
      <c r="R202" t="s">
        <v>445</v>
      </c>
    </row>
    <row r="203" spans="1:18">
      <c r="A203" t="s">
        <v>55</v>
      </c>
      <c r="C203" t="s">
        <v>60</v>
      </c>
      <c r="D203">
        <v>1600418</v>
      </c>
      <c r="E203">
        <v>45000</v>
      </c>
      <c r="F203">
        <v>85000</v>
      </c>
      <c r="G203">
        <v>0</v>
      </c>
      <c r="H203" s="17"/>
      <c r="I203">
        <v>23002.799999999999</v>
      </c>
      <c r="R203" t="s">
        <v>445</v>
      </c>
    </row>
    <row r="204" spans="1:18">
      <c r="A204" t="s">
        <v>55</v>
      </c>
      <c r="C204" t="s">
        <v>60</v>
      </c>
      <c r="D204">
        <v>1100118</v>
      </c>
      <c r="E204">
        <v>10000</v>
      </c>
      <c r="F204">
        <v>10000</v>
      </c>
      <c r="G204">
        <v>0</v>
      </c>
      <c r="H204" s="17"/>
      <c r="I204">
        <v>0</v>
      </c>
      <c r="R204" t="s">
        <v>445</v>
      </c>
    </row>
    <row r="205" spans="1:18">
      <c r="A205" t="s">
        <v>55</v>
      </c>
      <c r="C205" t="s">
        <v>60</v>
      </c>
      <c r="E205">
        <v>30000</v>
      </c>
      <c r="F205">
        <v>30000</v>
      </c>
      <c r="G205">
        <v>0</v>
      </c>
      <c r="H205" s="17"/>
      <c r="I205">
        <v>0</v>
      </c>
      <c r="R205" t="s">
        <v>445</v>
      </c>
    </row>
    <row r="206" spans="1:18">
      <c r="A206" t="s">
        <v>55</v>
      </c>
      <c r="C206" t="s">
        <v>60</v>
      </c>
      <c r="D206">
        <v>1100118</v>
      </c>
      <c r="E206">
        <v>200000</v>
      </c>
      <c r="F206">
        <v>200000</v>
      </c>
      <c r="G206">
        <v>0</v>
      </c>
      <c r="H206" s="17"/>
      <c r="I206">
        <v>63000</v>
      </c>
      <c r="R206" t="s">
        <v>445</v>
      </c>
    </row>
    <row r="207" spans="1:18">
      <c r="A207" t="s">
        <v>55</v>
      </c>
      <c r="C207" t="s">
        <v>60</v>
      </c>
      <c r="D207">
        <v>1100118</v>
      </c>
      <c r="E207">
        <v>370000</v>
      </c>
      <c r="F207">
        <v>370000</v>
      </c>
      <c r="G207">
        <v>0</v>
      </c>
      <c r="H207" s="17"/>
      <c r="I207">
        <v>17052</v>
      </c>
      <c r="R207" t="s">
        <v>445</v>
      </c>
    </row>
    <row r="208" spans="1:18">
      <c r="A208" t="s">
        <v>55</v>
      </c>
      <c r="C208" t="s">
        <v>60</v>
      </c>
      <c r="D208">
        <v>1100118</v>
      </c>
      <c r="E208">
        <v>180000</v>
      </c>
      <c r="F208">
        <v>100000</v>
      </c>
      <c r="G208">
        <v>0</v>
      </c>
      <c r="H208" s="17"/>
      <c r="I208">
        <v>11098.88</v>
      </c>
      <c r="R208" t="s">
        <v>445</v>
      </c>
    </row>
    <row r="209" spans="1:18">
      <c r="A209" t="s">
        <v>55</v>
      </c>
      <c r="C209" t="s">
        <v>60</v>
      </c>
      <c r="D209">
        <v>1100118</v>
      </c>
      <c r="E209">
        <v>68000</v>
      </c>
      <c r="F209">
        <v>68000</v>
      </c>
      <c r="G209">
        <v>0</v>
      </c>
      <c r="H209" s="17"/>
      <c r="I209">
        <v>27565.34</v>
      </c>
      <c r="R209" t="s">
        <v>445</v>
      </c>
    </row>
    <row r="210" spans="1:18">
      <c r="A210" t="s">
        <v>55</v>
      </c>
      <c r="C210" t="s">
        <v>60</v>
      </c>
      <c r="E210">
        <v>2000</v>
      </c>
      <c r="F210">
        <v>2000</v>
      </c>
      <c r="G210">
        <v>0</v>
      </c>
      <c r="H210" s="17"/>
      <c r="I210">
        <v>33576.089999999997</v>
      </c>
      <c r="R210" t="s">
        <v>445</v>
      </c>
    </row>
    <row r="211" spans="1:18">
      <c r="A211" t="s">
        <v>55</v>
      </c>
      <c r="C211" t="s">
        <v>60</v>
      </c>
      <c r="D211">
        <v>1100118</v>
      </c>
      <c r="E211">
        <v>0</v>
      </c>
      <c r="F211">
        <v>450000</v>
      </c>
      <c r="G211">
        <v>0</v>
      </c>
      <c r="H211" s="17"/>
      <c r="I211">
        <v>151732.25</v>
      </c>
      <c r="R211" t="s">
        <v>445</v>
      </c>
    </row>
    <row r="212" spans="1:18">
      <c r="A212" t="s">
        <v>55</v>
      </c>
      <c r="C212" t="s">
        <v>60</v>
      </c>
      <c r="D212">
        <v>1100118</v>
      </c>
      <c r="E212">
        <v>15000</v>
      </c>
      <c r="F212">
        <v>15000</v>
      </c>
      <c r="G212">
        <v>0</v>
      </c>
      <c r="H212" s="17"/>
      <c r="I212">
        <v>0</v>
      </c>
      <c r="R212" t="s">
        <v>445</v>
      </c>
    </row>
    <row r="213" spans="1:18">
      <c r="A213" t="s">
        <v>55</v>
      </c>
      <c r="C213" t="s">
        <v>60</v>
      </c>
      <c r="D213">
        <v>1100118</v>
      </c>
      <c r="E213">
        <v>2000</v>
      </c>
      <c r="F213">
        <v>2000</v>
      </c>
      <c r="G213">
        <v>0</v>
      </c>
      <c r="H213" s="17"/>
      <c r="I213">
        <v>0</v>
      </c>
      <c r="R213" t="s">
        <v>445</v>
      </c>
    </row>
    <row r="214" spans="1:18">
      <c r="C214" t="s">
        <v>60</v>
      </c>
      <c r="E214">
        <v>7000</v>
      </c>
      <c r="F214">
        <v>7000</v>
      </c>
      <c r="G214">
        <v>0</v>
      </c>
      <c r="H214" s="17"/>
      <c r="I214">
        <v>4746.0200000000004</v>
      </c>
      <c r="R214" t="s">
        <v>445</v>
      </c>
    </row>
    <row r="215" spans="1:18">
      <c r="C215" t="s">
        <v>60</v>
      </c>
      <c r="E215">
        <v>20000</v>
      </c>
      <c r="F215">
        <v>60000</v>
      </c>
      <c r="G215">
        <v>0</v>
      </c>
      <c r="H215" s="17"/>
      <c r="I215">
        <v>6612</v>
      </c>
      <c r="R215" t="s">
        <v>445</v>
      </c>
    </row>
    <row r="216" spans="1:18">
      <c r="A216" s="18" t="s">
        <v>57</v>
      </c>
      <c r="B216" s="18"/>
      <c r="C216" t="s">
        <v>60</v>
      </c>
      <c r="D216" s="18"/>
      <c r="E216">
        <v>60000</v>
      </c>
      <c r="F216">
        <v>260000</v>
      </c>
      <c r="G216">
        <v>0</v>
      </c>
      <c r="H216" s="17"/>
      <c r="I216">
        <v>269700</v>
      </c>
      <c r="R216" t="s">
        <v>445</v>
      </c>
    </row>
    <row r="217" spans="1:18">
      <c r="A217" t="s">
        <v>57</v>
      </c>
      <c r="C217" t="s">
        <v>60</v>
      </c>
      <c r="E217">
        <v>15000</v>
      </c>
      <c r="F217">
        <v>15000</v>
      </c>
      <c r="G217">
        <v>0</v>
      </c>
      <c r="H217" s="17"/>
      <c r="I217">
        <v>9015.5</v>
      </c>
      <c r="R217" t="s">
        <v>445</v>
      </c>
    </row>
    <row r="218" spans="1:18">
      <c r="A218" t="s">
        <v>57</v>
      </c>
      <c r="C218" t="s">
        <v>60</v>
      </c>
      <c r="D218">
        <v>1600418</v>
      </c>
      <c r="E218">
        <v>50000</v>
      </c>
      <c r="F218">
        <v>50000</v>
      </c>
      <c r="G218">
        <v>0</v>
      </c>
      <c r="H218" s="17"/>
      <c r="I218">
        <v>2618</v>
      </c>
      <c r="R218" t="s">
        <v>445</v>
      </c>
    </row>
    <row r="219" spans="1:18">
      <c r="A219" t="s">
        <v>57</v>
      </c>
      <c r="C219" t="s">
        <v>60</v>
      </c>
      <c r="D219">
        <v>1600418</v>
      </c>
      <c r="E219">
        <v>25000</v>
      </c>
      <c r="F219">
        <v>25000</v>
      </c>
      <c r="G219">
        <v>0</v>
      </c>
      <c r="H219" s="17"/>
      <c r="I219">
        <v>9352.2900000000009</v>
      </c>
      <c r="R219" t="s">
        <v>445</v>
      </c>
    </row>
    <row r="220" spans="1:18">
      <c r="A220" t="s">
        <v>57</v>
      </c>
      <c r="C220" t="s">
        <v>60</v>
      </c>
      <c r="D220">
        <v>1600418</v>
      </c>
      <c r="E220">
        <v>60000</v>
      </c>
      <c r="F220">
        <v>60000</v>
      </c>
      <c r="G220">
        <v>0</v>
      </c>
      <c r="H220" s="17"/>
      <c r="I220">
        <v>0</v>
      </c>
      <c r="R220" t="s">
        <v>445</v>
      </c>
    </row>
    <row r="221" spans="1:18">
      <c r="A221" t="s">
        <v>57</v>
      </c>
      <c r="C221" t="s">
        <v>60</v>
      </c>
      <c r="D221">
        <v>1600418</v>
      </c>
      <c r="E221">
        <v>20000</v>
      </c>
      <c r="F221">
        <v>20000</v>
      </c>
      <c r="G221">
        <v>0</v>
      </c>
      <c r="H221" s="17"/>
      <c r="I221">
        <v>3800</v>
      </c>
      <c r="R221" t="s">
        <v>445</v>
      </c>
    </row>
    <row r="222" spans="1:18">
      <c r="A222" t="s">
        <v>57</v>
      </c>
      <c r="C222" t="s">
        <v>60</v>
      </c>
      <c r="E222">
        <v>0</v>
      </c>
      <c r="F222">
        <v>50000</v>
      </c>
      <c r="G222">
        <v>0</v>
      </c>
      <c r="H222" s="17"/>
      <c r="I222">
        <v>40616.71</v>
      </c>
      <c r="R222" t="s">
        <v>445</v>
      </c>
    </row>
    <row r="223" spans="1:18">
      <c r="A223" t="s">
        <v>57</v>
      </c>
      <c r="C223" t="s">
        <v>60</v>
      </c>
      <c r="D223">
        <v>1100118</v>
      </c>
      <c r="E223">
        <v>2000</v>
      </c>
      <c r="F223">
        <v>42000</v>
      </c>
      <c r="G223">
        <v>0</v>
      </c>
      <c r="H223" s="17"/>
      <c r="I223">
        <v>3712</v>
      </c>
      <c r="R223" t="s">
        <v>445</v>
      </c>
    </row>
    <row r="224" spans="1:18">
      <c r="A224" t="s">
        <v>57</v>
      </c>
      <c r="C224" t="s">
        <v>60</v>
      </c>
      <c r="D224">
        <v>1600418</v>
      </c>
      <c r="E224">
        <v>15000</v>
      </c>
      <c r="F224">
        <v>115000</v>
      </c>
      <c r="G224">
        <v>0</v>
      </c>
      <c r="H224" s="17"/>
      <c r="I224">
        <v>0</v>
      </c>
      <c r="R224" t="s">
        <v>445</v>
      </c>
    </row>
    <row r="225" spans="1:18">
      <c r="A225" t="s">
        <v>57</v>
      </c>
      <c r="C225" t="s">
        <v>60</v>
      </c>
      <c r="D225">
        <v>1600418</v>
      </c>
      <c r="E225">
        <v>1000</v>
      </c>
      <c r="F225">
        <v>1000</v>
      </c>
      <c r="G225">
        <v>0</v>
      </c>
      <c r="H225" s="17"/>
      <c r="I225">
        <v>0</v>
      </c>
      <c r="R225" t="s">
        <v>445</v>
      </c>
    </row>
    <row r="226" spans="1:18">
      <c r="A226" t="s">
        <v>57</v>
      </c>
      <c r="C226" t="s">
        <v>60</v>
      </c>
      <c r="D226">
        <v>1100118</v>
      </c>
      <c r="E226">
        <v>1000</v>
      </c>
      <c r="F226">
        <v>1000</v>
      </c>
      <c r="G226">
        <v>0</v>
      </c>
      <c r="H226" s="17"/>
      <c r="I226">
        <v>0</v>
      </c>
      <c r="R226" t="s">
        <v>445</v>
      </c>
    </row>
    <row r="227" spans="1:18">
      <c r="A227" t="s">
        <v>57</v>
      </c>
      <c r="C227" t="s">
        <v>60</v>
      </c>
      <c r="D227">
        <v>1100118</v>
      </c>
      <c r="E227">
        <v>60000</v>
      </c>
      <c r="F227">
        <v>200000</v>
      </c>
      <c r="G227">
        <v>0</v>
      </c>
      <c r="H227" s="17"/>
      <c r="I227">
        <v>0</v>
      </c>
      <c r="R227" t="s">
        <v>445</v>
      </c>
    </row>
    <row r="228" spans="1:18">
      <c r="A228" t="s">
        <v>57</v>
      </c>
      <c r="C228" t="s">
        <v>62</v>
      </c>
      <c r="E228">
        <v>1428159.83</v>
      </c>
      <c r="F228">
        <v>1428159.83</v>
      </c>
      <c r="G228">
        <v>0</v>
      </c>
      <c r="H228" s="17"/>
      <c r="I228">
        <v>680828</v>
      </c>
      <c r="R228" t="s">
        <v>446</v>
      </c>
    </row>
    <row r="229" spans="1:18">
      <c r="A229" t="s">
        <v>57</v>
      </c>
      <c r="C229" t="s">
        <v>62</v>
      </c>
      <c r="D229">
        <v>1100118</v>
      </c>
      <c r="E229">
        <v>317586.5</v>
      </c>
      <c r="F229">
        <v>317586.5</v>
      </c>
      <c r="G229">
        <v>0</v>
      </c>
      <c r="H229" s="17"/>
      <c r="I229">
        <v>151393</v>
      </c>
      <c r="R229" t="s">
        <v>446</v>
      </c>
    </row>
    <row r="230" spans="1:18">
      <c r="A230" t="s">
        <v>57</v>
      </c>
      <c r="C230" t="s">
        <v>62</v>
      </c>
      <c r="D230">
        <v>1600418</v>
      </c>
      <c r="E230">
        <v>28697.200000000001</v>
      </c>
      <c r="F230">
        <v>28697.200000000001</v>
      </c>
      <c r="G230">
        <v>0</v>
      </c>
      <c r="H230" s="17"/>
      <c r="I230">
        <v>0</v>
      </c>
      <c r="R230" t="s">
        <v>446</v>
      </c>
    </row>
    <row r="231" spans="1:18">
      <c r="A231" t="s">
        <v>57</v>
      </c>
      <c r="C231" t="s">
        <v>62</v>
      </c>
      <c r="E231">
        <v>148268.87</v>
      </c>
      <c r="F231">
        <v>148268.87</v>
      </c>
      <c r="G231">
        <v>0</v>
      </c>
      <c r="H231" s="17"/>
      <c r="I231">
        <v>0</v>
      </c>
      <c r="R231" t="s">
        <v>446</v>
      </c>
    </row>
    <row r="232" spans="1:18">
      <c r="A232" t="s">
        <v>57</v>
      </c>
      <c r="C232" t="s">
        <v>62</v>
      </c>
      <c r="D232">
        <v>1100118</v>
      </c>
      <c r="E232">
        <v>26948</v>
      </c>
      <c r="F232">
        <v>26948</v>
      </c>
      <c r="G232">
        <v>0</v>
      </c>
      <c r="H232" s="17"/>
      <c r="I232">
        <v>15549.34</v>
      </c>
      <c r="R232" t="s">
        <v>446</v>
      </c>
    </row>
    <row r="233" spans="1:18">
      <c r="A233" t="s">
        <v>57</v>
      </c>
      <c r="C233" t="s">
        <v>62</v>
      </c>
      <c r="D233">
        <v>1100118</v>
      </c>
      <c r="E233">
        <v>3000</v>
      </c>
      <c r="F233">
        <v>6000</v>
      </c>
      <c r="G233">
        <v>0</v>
      </c>
      <c r="H233" s="17"/>
      <c r="I233">
        <v>151</v>
      </c>
      <c r="R233" t="s">
        <v>446</v>
      </c>
    </row>
    <row r="234" spans="1:18">
      <c r="A234" t="s">
        <v>57</v>
      </c>
      <c r="C234" t="s">
        <v>62</v>
      </c>
      <c r="D234">
        <v>1600418</v>
      </c>
      <c r="E234">
        <v>4110.8999999999996</v>
      </c>
      <c r="F234">
        <v>110.9</v>
      </c>
      <c r="G234">
        <v>0</v>
      </c>
      <c r="H234" s="17"/>
      <c r="I234">
        <v>0</v>
      </c>
      <c r="R234" t="s">
        <v>446</v>
      </c>
    </row>
    <row r="235" spans="1:18">
      <c r="C235" t="s">
        <v>62</v>
      </c>
      <c r="E235">
        <v>15287.83</v>
      </c>
      <c r="F235">
        <v>10287.83</v>
      </c>
      <c r="G235">
        <v>0</v>
      </c>
      <c r="H235" s="17"/>
      <c r="I235">
        <v>4033.99</v>
      </c>
      <c r="R235" t="s">
        <v>446</v>
      </c>
    </row>
    <row r="236" spans="1:18">
      <c r="C236" t="s">
        <v>62</v>
      </c>
      <c r="E236">
        <v>7000</v>
      </c>
      <c r="F236">
        <v>7000</v>
      </c>
      <c r="G236">
        <v>0</v>
      </c>
      <c r="H236" s="17"/>
      <c r="I236">
        <v>3326.88</v>
      </c>
      <c r="R236" t="s">
        <v>446</v>
      </c>
    </row>
    <row r="237" spans="1:18">
      <c r="A237" s="18" t="s">
        <v>59</v>
      </c>
      <c r="B237" s="18"/>
      <c r="C237" t="s">
        <v>62</v>
      </c>
      <c r="D237" s="18"/>
      <c r="E237">
        <v>0</v>
      </c>
      <c r="F237">
        <v>0</v>
      </c>
      <c r="G237">
        <v>0</v>
      </c>
      <c r="H237" s="17"/>
      <c r="I237">
        <v>340.5</v>
      </c>
      <c r="R237" t="s">
        <v>446</v>
      </c>
    </row>
    <row r="238" spans="1:18">
      <c r="A238" t="s">
        <v>59</v>
      </c>
      <c r="C238" t="s">
        <v>62</v>
      </c>
      <c r="E238">
        <v>900</v>
      </c>
      <c r="F238">
        <v>2900</v>
      </c>
      <c r="G238">
        <v>0</v>
      </c>
      <c r="H238" s="17"/>
      <c r="I238">
        <v>0</v>
      </c>
      <c r="R238" t="s">
        <v>446</v>
      </c>
    </row>
    <row r="239" spans="1:18">
      <c r="A239" t="s">
        <v>59</v>
      </c>
      <c r="C239" t="s">
        <v>62</v>
      </c>
      <c r="D239">
        <v>1600418</v>
      </c>
      <c r="E239">
        <v>27548</v>
      </c>
      <c r="F239">
        <v>42548</v>
      </c>
      <c r="G239">
        <v>0</v>
      </c>
      <c r="H239" s="17"/>
      <c r="I239">
        <v>13281.44</v>
      </c>
      <c r="R239" t="s">
        <v>446</v>
      </c>
    </row>
    <row r="240" spans="1:18">
      <c r="A240" t="s">
        <v>59</v>
      </c>
      <c r="C240" t="s">
        <v>62</v>
      </c>
      <c r="D240">
        <v>1600418</v>
      </c>
      <c r="E240">
        <v>14708</v>
      </c>
      <c r="F240">
        <v>10008</v>
      </c>
      <c r="G240">
        <v>0</v>
      </c>
      <c r="H240" s="17"/>
      <c r="I240">
        <v>1009.2</v>
      </c>
      <c r="R240" t="s">
        <v>446</v>
      </c>
    </row>
    <row r="241" spans="1:18">
      <c r="A241" t="s">
        <v>59</v>
      </c>
      <c r="C241" t="s">
        <v>62</v>
      </c>
      <c r="D241">
        <v>1600418</v>
      </c>
      <c r="E241">
        <v>19000</v>
      </c>
      <c r="F241">
        <v>13000</v>
      </c>
      <c r="G241">
        <v>0</v>
      </c>
      <c r="H241" s="17"/>
      <c r="I241">
        <v>0</v>
      </c>
      <c r="R241" t="s">
        <v>446</v>
      </c>
    </row>
    <row r="242" spans="1:18">
      <c r="A242" t="s">
        <v>59</v>
      </c>
      <c r="C242" t="s">
        <v>62</v>
      </c>
      <c r="D242">
        <v>1600418</v>
      </c>
      <c r="E242">
        <v>1200</v>
      </c>
      <c r="F242">
        <v>17200</v>
      </c>
      <c r="G242">
        <v>0</v>
      </c>
      <c r="H242" s="17"/>
      <c r="I242">
        <v>0</v>
      </c>
      <c r="R242" t="s">
        <v>446</v>
      </c>
    </row>
    <row r="243" spans="1:18">
      <c r="A243" t="s">
        <v>59</v>
      </c>
      <c r="C243" t="s">
        <v>62</v>
      </c>
      <c r="D243">
        <v>1600418</v>
      </c>
      <c r="E243">
        <v>11505.8</v>
      </c>
      <c r="F243">
        <v>9505.7999999999993</v>
      </c>
      <c r="G243">
        <v>0</v>
      </c>
      <c r="H243" s="17"/>
      <c r="I243">
        <v>0</v>
      </c>
      <c r="R243" t="s">
        <v>446</v>
      </c>
    </row>
    <row r="244" spans="1:18">
      <c r="A244" t="s">
        <v>59</v>
      </c>
      <c r="C244" t="s">
        <v>62</v>
      </c>
      <c r="E244">
        <v>450</v>
      </c>
      <c r="F244">
        <v>8450</v>
      </c>
      <c r="G244">
        <v>0</v>
      </c>
      <c r="H244" s="17"/>
      <c r="I244">
        <v>3190</v>
      </c>
      <c r="R244" t="s">
        <v>446</v>
      </c>
    </row>
    <row r="245" spans="1:18">
      <c r="A245" t="s">
        <v>59</v>
      </c>
      <c r="C245" t="s">
        <v>62</v>
      </c>
      <c r="D245">
        <v>1100118</v>
      </c>
      <c r="E245">
        <v>350</v>
      </c>
      <c r="F245">
        <v>350</v>
      </c>
      <c r="G245">
        <v>0</v>
      </c>
      <c r="H245" s="17"/>
      <c r="I245">
        <v>0</v>
      </c>
      <c r="R245" t="s">
        <v>446</v>
      </c>
    </row>
    <row r="246" spans="1:18">
      <c r="A246" t="s">
        <v>59</v>
      </c>
      <c r="C246" t="s">
        <v>62</v>
      </c>
      <c r="D246">
        <v>1100118</v>
      </c>
      <c r="E246">
        <v>0</v>
      </c>
      <c r="F246">
        <v>20000</v>
      </c>
      <c r="G246">
        <v>0</v>
      </c>
      <c r="H246" s="17"/>
      <c r="I246">
        <v>890</v>
      </c>
      <c r="R246" t="s">
        <v>446</v>
      </c>
    </row>
    <row r="247" spans="1:18">
      <c r="A247" t="s">
        <v>59</v>
      </c>
      <c r="C247" t="s">
        <v>62</v>
      </c>
      <c r="D247">
        <v>1100118</v>
      </c>
      <c r="E247">
        <v>3000</v>
      </c>
      <c r="F247">
        <v>60000</v>
      </c>
      <c r="G247">
        <v>0</v>
      </c>
      <c r="H247" s="17"/>
      <c r="I247">
        <v>6999</v>
      </c>
      <c r="R247" t="s">
        <v>446</v>
      </c>
    </row>
    <row r="248" spans="1:18">
      <c r="A248" t="s">
        <v>59</v>
      </c>
      <c r="C248" t="s">
        <v>62</v>
      </c>
      <c r="D248">
        <v>1100118</v>
      </c>
      <c r="E248">
        <v>16189.6</v>
      </c>
      <c r="F248">
        <v>90189.6</v>
      </c>
      <c r="G248">
        <v>0</v>
      </c>
      <c r="H248" s="17"/>
      <c r="I248">
        <v>16369.01</v>
      </c>
      <c r="R248" t="s">
        <v>446</v>
      </c>
    </row>
    <row r="249" spans="1:18">
      <c r="A249" t="s">
        <v>59</v>
      </c>
      <c r="C249" t="s">
        <v>62</v>
      </c>
      <c r="D249">
        <v>1100118</v>
      </c>
      <c r="E249">
        <v>0</v>
      </c>
      <c r="F249">
        <v>10000</v>
      </c>
      <c r="G249">
        <v>0</v>
      </c>
      <c r="H249" s="17"/>
      <c r="I249">
        <v>0</v>
      </c>
      <c r="R249" t="s">
        <v>446</v>
      </c>
    </row>
    <row r="250" spans="1:18">
      <c r="A250" t="s">
        <v>59</v>
      </c>
      <c r="C250" t="s">
        <v>64</v>
      </c>
      <c r="D250">
        <v>1100118</v>
      </c>
      <c r="E250">
        <v>639102.82999999996</v>
      </c>
      <c r="F250">
        <v>639102.82999999996</v>
      </c>
      <c r="G250">
        <v>0</v>
      </c>
      <c r="H250" s="17"/>
      <c r="I250">
        <v>263439</v>
      </c>
      <c r="R250" t="s">
        <v>443</v>
      </c>
    </row>
    <row r="251" spans="1:18">
      <c r="A251" t="s">
        <v>59</v>
      </c>
      <c r="C251" t="s">
        <v>64</v>
      </c>
      <c r="D251">
        <v>1100118</v>
      </c>
      <c r="E251">
        <v>317586.5</v>
      </c>
      <c r="F251">
        <v>317586.5</v>
      </c>
      <c r="G251">
        <v>0</v>
      </c>
      <c r="H251" s="17"/>
      <c r="I251">
        <v>152263</v>
      </c>
      <c r="R251" t="s">
        <v>443</v>
      </c>
    </row>
    <row r="252" spans="1:18">
      <c r="A252" t="s">
        <v>59</v>
      </c>
      <c r="C252" t="s">
        <v>64</v>
      </c>
      <c r="D252">
        <v>1600418</v>
      </c>
      <c r="E252">
        <v>15726.4</v>
      </c>
      <c r="F252">
        <v>15726.4</v>
      </c>
      <c r="G252">
        <v>0</v>
      </c>
      <c r="H252" s="17"/>
      <c r="I252">
        <v>0</v>
      </c>
      <c r="R252" t="s">
        <v>443</v>
      </c>
    </row>
    <row r="253" spans="1:18">
      <c r="A253" t="s">
        <v>59</v>
      </c>
      <c r="C253" t="s">
        <v>64</v>
      </c>
      <c r="D253">
        <v>1100118</v>
      </c>
      <c r="E253">
        <v>81253.070000000007</v>
      </c>
      <c r="F253">
        <v>81253.070000000007</v>
      </c>
      <c r="G253">
        <v>0</v>
      </c>
      <c r="H253" s="17"/>
      <c r="I253">
        <v>0</v>
      </c>
      <c r="R253" t="s">
        <v>443</v>
      </c>
    </row>
    <row r="254" spans="1:18">
      <c r="A254" t="s">
        <v>59</v>
      </c>
      <c r="C254" t="s">
        <v>64</v>
      </c>
      <c r="D254">
        <v>1100118</v>
      </c>
      <c r="E254">
        <v>2500</v>
      </c>
      <c r="F254">
        <v>2500</v>
      </c>
      <c r="G254">
        <v>0</v>
      </c>
      <c r="H254" s="17"/>
      <c r="I254">
        <v>0</v>
      </c>
      <c r="R254" t="s">
        <v>443</v>
      </c>
    </row>
    <row r="255" spans="1:18">
      <c r="A255" t="s">
        <v>59</v>
      </c>
      <c r="C255" t="s">
        <v>64</v>
      </c>
      <c r="D255">
        <v>1100118</v>
      </c>
      <c r="E255">
        <v>2000</v>
      </c>
      <c r="F255">
        <v>2000</v>
      </c>
      <c r="G255">
        <v>0</v>
      </c>
      <c r="H255" s="17"/>
      <c r="I255">
        <v>0</v>
      </c>
      <c r="R255" t="s">
        <v>443</v>
      </c>
    </row>
    <row r="256" spans="1:18">
      <c r="A256" t="s">
        <v>59</v>
      </c>
      <c r="C256" t="s">
        <v>64</v>
      </c>
      <c r="E256">
        <v>2000</v>
      </c>
      <c r="F256">
        <v>2000</v>
      </c>
      <c r="G256">
        <v>0</v>
      </c>
      <c r="H256" s="17"/>
      <c r="I256">
        <v>0</v>
      </c>
      <c r="R256" t="s">
        <v>443</v>
      </c>
    </row>
    <row r="257" spans="1:18">
      <c r="A257" t="s">
        <v>59</v>
      </c>
      <c r="C257" t="s">
        <v>64</v>
      </c>
      <c r="D257">
        <v>1100118</v>
      </c>
      <c r="E257">
        <v>33000</v>
      </c>
      <c r="F257">
        <v>33000</v>
      </c>
      <c r="G257">
        <v>0</v>
      </c>
      <c r="H257" s="17"/>
      <c r="I257">
        <v>14716.5</v>
      </c>
      <c r="R257" t="s">
        <v>443</v>
      </c>
    </row>
    <row r="258" spans="1:18">
      <c r="A258" t="s">
        <v>59</v>
      </c>
      <c r="C258" t="s">
        <v>64</v>
      </c>
      <c r="D258">
        <v>1100118</v>
      </c>
      <c r="E258">
        <v>9000</v>
      </c>
      <c r="F258">
        <v>9000</v>
      </c>
      <c r="G258">
        <v>0</v>
      </c>
      <c r="H258" s="17"/>
      <c r="I258">
        <v>529.79999999999995</v>
      </c>
      <c r="R258" t="s">
        <v>443</v>
      </c>
    </row>
    <row r="259" spans="1:18">
      <c r="A259" t="s">
        <v>59</v>
      </c>
      <c r="C259" t="s">
        <v>64</v>
      </c>
      <c r="D259">
        <v>1100118</v>
      </c>
      <c r="E259">
        <v>4000</v>
      </c>
      <c r="F259">
        <v>4000</v>
      </c>
      <c r="G259">
        <v>0</v>
      </c>
      <c r="H259" s="17"/>
      <c r="I259">
        <v>580</v>
      </c>
      <c r="R259" t="s">
        <v>443</v>
      </c>
    </row>
    <row r="260" spans="1:18">
      <c r="A260" t="s">
        <v>59</v>
      </c>
      <c r="C260" t="s">
        <v>64</v>
      </c>
      <c r="D260">
        <v>1100118</v>
      </c>
      <c r="E260">
        <v>7000</v>
      </c>
      <c r="F260">
        <v>7000</v>
      </c>
      <c r="G260">
        <v>0</v>
      </c>
      <c r="H260" s="17"/>
      <c r="I260">
        <v>725</v>
      </c>
      <c r="R260" t="s">
        <v>443</v>
      </c>
    </row>
    <row r="261" spans="1:18">
      <c r="A261" t="s">
        <v>59</v>
      </c>
      <c r="C261" t="s">
        <v>64</v>
      </c>
      <c r="D261">
        <v>1100118</v>
      </c>
      <c r="E261">
        <v>2000</v>
      </c>
      <c r="F261">
        <v>2000</v>
      </c>
      <c r="G261">
        <v>0</v>
      </c>
      <c r="H261" s="17"/>
      <c r="I261">
        <v>200</v>
      </c>
      <c r="R261" t="s">
        <v>443</v>
      </c>
    </row>
    <row r="262" spans="1:18">
      <c r="A262" t="s">
        <v>59</v>
      </c>
      <c r="C262" t="s">
        <v>64</v>
      </c>
      <c r="D262">
        <v>1100118</v>
      </c>
      <c r="E262">
        <v>15000</v>
      </c>
      <c r="F262">
        <v>15000</v>
      </c>
      <c r="G262">
        <v>0</v>
      </c>
      <c r="H262" s="17"/>
      <c r="I262">
        <v>8493.7999999999993</v>
      </c>
      <c r="R262" t="s">
        <v>443</v>
      </c>
    </row>
    <row r="263" spans="1:18">
      <c r="A263" t="s">
        <v>59</v>
      </c>
      <c r="C263" t="s">
        <v>66</v>
      </c>
      <c r="D263">
        <v>1100118</v>
      </c>
      <c r="E263">
        <v>0</v>
      </c>
      <c r="F263">
        <v>500</v>
      </c>
      <c r="G263">
        <v>0</v>
      </c>
      <c r="H263" s="17"/>
      <c r="I263">
        <v>0</v>
      </c>
      <c r="R263" t="s">
        <v>447</v>
      </c>
    </row>
    <row r="264" spans="1:18">
      <c r="A264" t="s">
        <v>59</v>
      </c>
      <c r="C264" t="s">
        <v>66</v>
      </c>
      <c r="D264">
        <v>1100118</v>
      </c>
      <c r="E264">
        <v>0</v>
      </c>
      <c r="F264">
        <v>1000</v>
      </c>
      <c r="G264">
        <v>0</v>
      </c>
      <c r="H264" s="17"/>
      <c r="I264">
        <v>0</v>
      </c>
      <c r="R264" t="s">
        <v>448</v>
      </c>
    </row>
    <row r="265" spans="1:18">
      <c r="A265" t="s">
        <v>59</v>
      </c>
      <c r="C265" t="s">
        <v>66</v>
      </c>
      <c r="D265">
        <v>1100118</v>
      </c>
      <c r="E265">
        <v>399900</v>
      </c>
      <c r="F265">
        <v>0</v>
      </c>
      <c r="G265">
        <v>0</v>
      </c>
      <c r="H265" s="17"/>
      <c r="I265">
        <v>0</v>
      </c>
      <c r="R265" t="s">
        <v>448</v>
      </c>
    </row>
    <row r="266" spans="1:18">
      <c r="A266" t="s">
        <v>59</v>
      </c>
      <c r="C266" t="s">
        <v>66</v>
      </c>
      <c r="D266">
        <v>1100118</v>
      </c>
      <c r="E266">
        <v>0</v>
      </c>
      <c r="F266">
        <v>4484.91</v>
      </c>
      <c r="G266">
        <v>0</v>
      </c>
      <c r="H266" s="17"/>
      <c r="I266">
        <v>0</v>
      </c>
      <c r="R266" t="s">
        <v>448</v>
      </c>
    </row>
    <row r="267" spans="1:18">
      <c r="A267" t="s">
        <v>59</v>
      </c>
      <c r="C267" t="s">
        <v>66</v>
      </c>
      <c r="D267">
        <v>1100118</v>
      </c>
      <c r="E267">
        <v>0</v>
      </c>
      <c r="F267">
        <v>1093000</v>
      </c>
      <c r="G267">
        <v>0</v>
      </c>
      <c r="H267" s="17"/>
      <c r="I267">
        <v>472400</v>
      </c>
      <c r="R267" t="s">
        <v>448</v>
      </c>
    </row>
    <row r="268" spans="1:18">
      <c r="A268" t="s">
        <v>59</v>
      </c>
      <c r="C268" t="s">
        <v>66</v>
      </c>
      <c r="D268">
        <v>1100118</v>
      </c>
      <c r="E268">
        <v>0</v>
      </c>
      <c r="F268">
        <v>1000</v>
      </c>
      <c r="G268">
        <v>0</v>
      </c>
      <c r="H268" s="17"/>
      <c r="I268">
        <v>0</v>
      </c>
      <c r="R268" t="s">
        <v>448</v>
      </c>
    </row>
    <row r="269" spans="1:18">
      <c r="A269" t="s">
        <v>59</v>
      </c>
      <c r="C269" t="s">
        <v>66</v>
      </c>
      <c r="D269">
        <v>1100118</v>
      </c>
      <c r="E269">
        <v>990000</v>
      </c>
      <c r="F269">
        <v>0</v>
      </c>
      <c r="G269">
        <v>0</v>
      </c>
      <c r="H269" s="17"/>
      <c r="I269">
        <v>0</v>
      </c>
      <c r="R269" t="s">
        <v>448</v>
      </c>
    </row>
    <row r="270" spans="1:18">
      <c r="A270" t="s">
        <v>59</v>
      </c>
      <c r="C270" t="s">
        <v>66</v>
      </c>
      <c r="D270">
        <v>1100118</v>
      </c>
      <c r="E270">
        <v>0</v>
      </c>
      <c r="F270">
        <v>76271.490000000005</v>
      </c>
      <c r="G270">
        <v>0</v>
      </c>
      <c r="H270" s="17"/>
      <c r="I270">
        <v>0</v>
      </c>
      <c r="R270" t="s">
        <v>448</v>
      </c>
    </row>
    <row r="271" spans="1:18">
      <c r="A271" t="s">
        <v>59</v>
      </c>
      <c r="C271" t="s">
        <v>66</v>
      </c>
      <c r="D271">
        <v>1100118</v>
      </c>
      <c r="E271">
        <v>0</v>
      </c>
      <c r="F271">
        <v>404000</v>
      </c>
      <c r="G271">
        <v>0</v>
      </c>
      <c r="H271" s="17"/>
      <c r="I271">
        <v>0</v>
      </c>
      <c r="R271" t="s">
        <v>448</v>
      </c>
    </row>
    <row r="272" spans="1:18">
      <c r="A272" t="s">
        <v>59</v>
      </c>
      <c r="C272" t="s">
        <v>66</v>
      </c>
      <c r="D272">
        <v>1100118</v>
      </c>
      <c r="E272">
        <v>830898.17</v>
      </c>
      <c r="F272">
        <v>851338.17</v>
      </c>
      <c r="G272">
        <v>0</v>
      </c>
      <c r="H272" s="17"/>
      <c r="I272">
        <v>338167.99</v>
      </c>
      <c r="R272" t="s">
        <v>449</v>
      </c>
    </row>
    <row r="273" spans="1:18">
      <c r="A273" t="s">
        <v>59</v>
      </c>
      <c r="C273" t="s">
        <v>66</v>
      </c>
      <c r="D273">
        <v>1100118</v>
      </c>
      <c r="E273">
        <v>317586.5</v>
      </c>
      <c r="F273">
        <v>317586.5</v>
      </c>
      <c r="G273">
        <v>0</v>
      </c>
      <c r="H273" s="17"/>
      <c r="I273">
        <v>152263</v>
      </c>
      <c r="R273" t="s">
        <v>449</v>
      </c>
    </row>
    <row r="274" spans="1:18">
      <c r="A274" t="s">
        <v>59</v>
      </c>
      <c r="C274" t="s">
        <v>66</v>
      </c>
      <c r="D274">
        <v>1100118</v>
      </c>
      <c r="E274">
        <v>18879.2</v>
      </c>
      <c r="F274">
        <v>19215.2</v>
      </c>
      <c r="G274">
        <v>0</v>
      </c>
      <c r="H274" s="17"/>
      <c r="I274">
        <v>107.99</v>
      </c>
      <c r="R274" t="s">
        <v>449</v>
      </c>
    </row>
    <row r="275" spans="1:18">
      <c r="A275" t="s">
        <v>59</v>
      </c>
      <c r="C275" t="s">
        <v>66</v>
      </c>
      <c r="D275">
        <v>1600418</v>
      </c>
      <c r="E275">
        <v>97542.53</v>
      </c>
      <c r="F275">
        <v>99278.53</v>
      </c>
      <c r="G275">
        <v>0</v>
      </c>
      <c r="H275" s="17"/>
      <c r="I275">
        <v>8770.51</v>
      </c>
      <c r="R275" t="s">
        <v>449</v>
      </c>
    </row>
    <row r="276" spans="1:18">
      <c r="A276" t="s">
        <v>59</v>
      </c>
      <c r="C276" t="s">
        <v>66</v>
      </c>
      <c r="E276">
        <v>9449.1</v>
      </c>
      <c r="F276">
        <v>9449.1</v>
      </c>
      <c r="G276">
        <v>0</v>
      </c>
      <c r="H276" s="17"/>
      <c r="I276">
        <v>2365.1999999999998</v>
      </c>
      <c r="R276" t="s">
        <v>449</v>
      </c>
    </row>
    <row r="277" spans="1:18">
      <c r="A277" t="s">
        <v>59</v>
      </c>
      <c r="C277" t="s">
        <v>66</v>
      </c>
      <c r="D277">
        <v>1100118</v>
      </c>
      <c r="E277">
        <v>6480.04</v>
      </c>
      <c r="F277">
        <v>6480.04</v>
      </c>
      <c r="G277">
        <v>0</v>
      </c>
      <c r="H277" s="17"/>
      <c r="I277">
        <v>0</v>
      </c>
      <c r="R277" t="s">
        <v>449</v>
      </c>
    </row>
    <row r="278" spans="1:18">
      <c r="A278" t="s">
        <v>59</v>
      </c>
      <c r="C278" t="s">
        <v>66</v>
      </c>
      <c r="D278">
        <v>1100118</v>
      </c>
      <c r="E278">
        <v>2900</v>
      </c>
      <c r="F278">
        <v>2900</v>
      </c>
      <c r="G278">
        <v>0</v>
      </c>
      <c r="H278" s="17"/>
      <c r="I278">
        <v>297.10000000000002</v>
      </c>
      <c r="R278" t="s">
        <v>449</v>
      </c>
    </row>
    <row r="279" spans="1:18">
      <c r="A279" t="s">
        <v>59</v>
      </c>
      <c r="C279" t="s">
        <v>66</v>
      </c>
      <c r="D279">
        <v>1100118</v>
      </c>
      <c r="E279">
        <v>0</v>
      </c>
      <c r="F279">
        <v>1500</v>
      </c>
      <c r="G279">
        <v>0</v>
      </c>
      <c r="H279" s="17"/>
      <c r="I279">
        <v>0</v>
      </c>
      <c r="R279" t="s">
        <v>449</v>
      </c>
    </row>
    <row r="280" spans="1:18">
      <c r="A280" t="s">
        <v>59</v>
      </c>
      <c r="C280" t="s">
        <v>66</v>
      </c>
      <c r="D280">
        <v>1100118</v>
      </c>
      <c r="E280">
        <v>0</v>
      </c>
      <c r="F280">
        <v>5000</v>
      </c>
      <c r="G280">
        <v>0</v>
      </c>
      <c r="H280" s="17"/>
      <c r="I280">
        <v>0</v>
      </c>
      <c r="R280" t="s">
        <v>449</v>
      </c>
    </row>
    <row r="281" spans="1:18">
      <c r="A281" t="s">
        <v>59</v>
      </c>
      <c r="C281" t="s">
        <v>66</v>
      </c>
      <c r="D281">
        <v>1100118</v>
      </c>
      <c r="E281">
        <v>153385.4</v>
      </c>
      <c r="F281">
        <v>193385.4</v>
      </c>
      <c r="G281">
        <v>0</v>
      </c>
      <c r="H281" s="17"/>
      <c r="I281">
        <v>49472.77</v>
      </c>
      <c r="R281" t="s">
        <v>449</v>
      </c>
    </row>
    <row r="282" spans="1:18">
      <c r="C282" t="s">
        <v>66</v>
      </c>
      <c r="E282">
        <v>0</v>
      </c>
      <c r="F282">
        <v>5000</v>
      </c>
      <c r="G282">
        <v>0</v>
      </c>
      <c r="H282" s="17"/>
      <c r="I282">
        <v>0</v>
      </c>
      <c r="R282" t="s">
        <v>449</v>
      </c>
    </row>
    <row r="283" spans="1:18">
      <c r="C283" t="s">
        <v>66</v>
      </c>
      <c r="E283">
        <v>0</v>
      </c>
      <c r="F283">
        <v>10000</v>
      </c>
      <c r="G283">
        <v>0</v>
      </c>
      <c r="H283" s="17"/>
      <c r="I283">
        <v>2650.6</v>
      </c>
      <c r="R283" t="s">
        <v>449</v>
      </c>
    </row>
    <row r="284" spans="1:18">
      <c r="A284" s="18" t="s">
        <v>61</v>
      </c>
      <c r="B284" s="18"/>
      <c r="C284" t="s">
        <v>66</v>
      </c>
      <c r="D284" s="18"/>
      <c r="E284">
        <v>0</v>
      </c>
      <c r="F284">
        <v>2500</v>
      </c>
      <c r="G284">
        <v>0</v>
      </c>
      <c r="H284" s="17"/>
      <c r="I284">
        <v>0</v>
      </c>
      <c r="R284" t="s">
        <v>449</v>
      </c>
    </row>
    <row r="285" spans="1:18">
      <c r="A285" t="s">
        <v>61</v>
      </c>
      <c r="C285" t="s">
        <v>66</v>
      </c>
      <c r="E285">
        <v>41605.5</v>
      </c>
      <c r="F285">
        <v>44105.5</v>
      </c>
      <c r="G285">
        <v>0</v>
      </c>
      <c r="H285" s="17"/>
      <c r="I285">
        <v>34568</v>
      </c>
      <c r="R285" t="s">
        <v>449</v>
      </c>
    </row>
    <row r="286" spans="1:18">
      <c r="A286" t="s">
        <v>61</v>
      </c>
      <c r="C286" t="s">
        <v>66</v>
      </c>
      <c r="D286">
        <v>1600418</v>
      </c>
      <c r="E286">
        <v>1620</v>
      </c>
      <c r="F286">
        <v>3120</v>
      </c>
      <c r="G286">
        <v>0</v>
      </c>
      <c r="H286" s="17"/>
      <c r="I286">
        <v>0</v>
      </c>
      <c r="R286" t="s">
        <v>449</v>
      </c>
    </row>
    <row r="287" spans="1:18">
      <c r="A287" t="s">
        <v>61</v>
      </c>
      <c r="C287" t="s">
        <v>66</v>
      </c>
      <c r="D287">
        <v>1600418</v>
      </c>
      <c r="E287">
        <v>0</v>
      </c>
      <c r="F287">
        <v>10000</v>
      </c>
      <c r="G287">
        <v>0</v>
      </c>
      <c r="H287" s="17"/>
      <c r="I287">
        <v>2436</v>
      </c>
      <c r="R287" t="s">
        <v>449</v>
      </c>
    </row>
    <row r="288" spans="1:18">
      <c r="A288" t="s">
        <v>61</v>
      </c>
      <c r="C288" t="s">
        <v>66</v>
      </c>
      <c r="D288">
        <v>1600418</v>
      </c>
      <c r="E288">
        <v>800</v>
      </c>
      <c r="F288">
        <v>700</v>
      </c>
      <c r="G288">
        <v>0</v>
      </c>
      <c r="H288" s="17"/>
      <c r="I288">
        <v>0</v>
      </c>
      <c r="R288" t="s">
        <v>449</v>
      </c>
    </row>
    <row r="289" spans="1:18">
      <c r="A289" t="s">
        <v>61</v>
      </c>
      <c r="C289" t="s">
        <v>66</v>
      </c>
      <c r="D289">
        <v>1600418</v>
      </c>
      <c r="E289">
        <v>0</v>
      </c>
      <c r="F289">
        <v>3000</v>
      </c>
      <c r="G289">
        <v>0</v>
      </c>
      <c r="H289" s="17"/>
      <c r="I289">
        <v>0</v>
      </c>
      <c r="R289" t="s">
        <v>449</v>
      </c>
    </row>
    <row r="290" spans="1:18">
      <c r="A290" t="s">
        <v>61</v>
      </c>
      <c r="C290" t="s">
        <v>66</v>
      </c>
      <c r="E290">
        <v>2000</v>
      </c>
      <c r="F290">
        <v>6000</v>
      </c>
      <c r="G290">
        <v>0</v>
      </c>
      <c r="H290" s="17"/>
      <c r="I290">
        <v>1554</v>
      </c>
      <c r="R290" t="s">
        <v>449</v>
      </c>
    </row>
    <row r="291" spans="1:18">
      <c r="A291" t="s">
        <v>61</v>
      </c>
      <c r="C291" t="s">
        <v>66</v>
      </c>
      <c r="D291">
        <v>1100118</v>
      </c>
      <c r="E291">
        <v>562259.43000000005</v>
      </c>
      <c r="F291">
        <v>644659.43000000005</v>
      </c>
      <c r="G291">
        <v>0</v>
      </c>
      <c r="H291" s="17"/>
      <c r="I291">
        <v>398773.91</v>
      </c>
      <c r="R291" t="s">
        <v>449</v>
      </c>
    </row>
    <row r="292" spans="1:18">
      <c r="A292" t="s">
        <v>61</v>
      </c>
      <c r="C292" t="s">
        <v>66</v>
      </c>
      <c r="D292">
        <v>1100118</v>
      </c>
      <c r="E292">
        <v>8000</v>
      </c>
      <c r="F292">
        <v>500</v>
      </c>
      <c r="G292">
        <v>0</v>
      </c>
      <c r="H292" s="17"/>
      <c r="I292">
        <v>0</v>
      </c>
      <c r="R292" t="s">
        <v>449</v>
      </c>
    </row>
    <row r="293" spans="1:18">
      <c r="A293" t="s">
        <v>61</v>
      </c>
      <c r="C293" t="s">
        <v>71</v>
      </c>
      <c r="D293">
        <v>1100118</v>
      </c>
      <c r="E293">
        <v>2103920.83</v>
      </c>
      <c r="F293">
        <v>2201096</v>
      </c>
      <c r="G293">
        <v>0</v>
      </c>
      <c r="H293" s="17"/>
      <c r="I293">
        <v>984418.71</v>
      </c>
      <c r="R293" t="s">
        <v>450</v>
      </c>
    </row>
    <row r="294" spans="1:18">
      <c r="A294" t="s">
        <v>61</v>
      </c>
      <c r="C294" t="s">
        <v>71</v>
      </c>
      <c r="D294">
        <v>1100118</v>
      </c>
      <c r="E294">
        <v>317586.5</v>
      </c>
      <c r="F294">
        <v>317586.5</v>
      </c>
      <c r="G294">
        <v>0</v>
      </c>
      <c r="H294" s="17"/>
      <c r="I294">
        <v>152263</v>
      </c>
      <c r="R294" t="s">
        <v>450</v>
      </c>
    </row>
    <row r="295" spans="1:18">
      <c r="A295" t="s">
        <v>61</v>
      </c>
      <c r="C295" t="s">
        <v>71</v>
      </c>
      <c r="D295">
        <v>1100118</v>
      </c>
      <c r="E295">
        <v>39805.599999999999</v>
      </c>
      <c r="F295">
        <v>41403</v>
      </c>
      <c r="G295">
        <v>0</v>
      </c>
      <c r="H295" s="17"/>
      <c r="I295">
        <v>21.81</v>
      </c>
      <c r="R295" t="s">
        <v>450</v>
      </c>
    </row>
    <row r="296" spans="1:18">
      <c r="A296" t="s">
        <v>61</v>
      </c>
      <c r="C296" t="s">
        <v>71</v>
      </c>
      <c r="D296">
        <v>1100118</v>
      </c>
      <c r="E296">
        <v>205662.27</v>
      </c>
      <c r="F296">
        <v>213915.5</v>
      </c>
      <c r="G296">
        <v>0</v>
      </c>
      <c r="H296" s="17"/>
      <c r="I296">
        <v>112.7</v>
      </c>
      <c r="R296" t="s">
        <v>450</v>
      </c>
    </row>
    <row r="297" spans="1:18">
      <c r="A297" t="s">
        <v>61</v>
      </c>
      <c r="C297" t="s">
        <v>71</v>
      </c>
      <c r="D297">
        <v>1100118</v>
      </c>
      <c r="E297">
        <v>14000</v>
      </c>
      <c r="F297">
        <v>14000</v>
      </c>
      <c r="G297">
        <v>0</v>
      </c>
      <c r="H297" s="17"/>
      <c r="I297">
        <v>6908.7</v>
      </c>
      <c r="R297" t="s">
        <v>450</v>
      </c>
    </row>
    <row r="298" spans="1:18">
      <c r="A298" t="s">
        <v>61</v>
      </c>
      <c r="C298" t="s">
        <v>71</v>
      </c>
      <c r="D298">
        <v>1600418</v>
      </c>
      <c r="E298">
        <v>0</v>
      </c>
      <c r="F298">
        <v>0</v>
      </c>
      <c r="G298">
        <v>0</v>
      </c>
      <c r="H298" s="17"/>
      <c r="I298">
        <v>0</v>
      </c>
      <c r="R298" t="s">
        <v>450</v>
      </c>
    </row>
    <row r="299" spans="1:18">
      <c r="A299" t="s">
        <v>61</v>
      </c>
      <c r="C299" t="s">
        <v>71</v>
      </c>
      <c r="D299">
        <v>1100118</v>
      </c>
      <c r="E299">
        <v>1000</v>
      </c>
      <c r="F299">
        <v>1000</v>
      </c>
      <c r="G299">
        <v>0</v>
      </c>
      <c r="H299" s="17"/>
      <c r="I299">
        <v>0</v>
      </c>
      <c r="R299" t="s">
        <v>450</v>
      </c>
    </row>
    <row r="300" spans="1:18">
      <c r="A300" t="s">
        <v>61</v>
      </c>
      <c r="C300" t="s">
        <v>71</v>
      </c>
      <c r="E300">
        <v>11000</v>
      </c>
      <c r="F300">
        <v>11000</v>
      </c>
      <c r="G300">
        <v>0</v>
      </c>
      <c r="H300" s="17"/>
      <c r="I300">
        <v>4932.38</v>
      </c>
      <c r="R300" t="s">
        <v>450</v>
      </c>
    </row>
    <row r="301" spans="1:18">
      <c r="A301" t="s">
        <v>61</v>
      </c>
      <c r="C301" t="s">
        <v>71</v>
      </c>
      <c r="D301">
        <v>1100118</v>
      </c>
      <c r="E301">
        <v>7000</v>
      </c>
      <c r="F301">
        <v>7000</v>
      </c>
      <c r="G301">
        <v>0</v>
      </c>
      <c r="H301" s="17"/>
      <c r="I301">
        <v>1337.48</v>
      </c>
      <c r="R301" t="s">
        <v>450</v>
      </c>
    </row>
    <row r="302" spans="1:18">
      <c r="A302" t="s">
        <v>61</v>
      </c>
      <c r="C302" t="s">
        <v>71</v>
      </c>
      <c r="D302">
        <v>1100118</v>
      </c>
      <c r="E302">
        <v>1000</v>
      </c>
      <c r="F302">
        <v>1000</v>
      </c>
      <c r="G302">
        <v>0</v>
      </c>
      <c r="H302" s="17"/>
      <c r="I302">
        <v>0</v>
      </c>
      <c r="R302" t="s">
        <v>450</v>
      </c>
    </row>
    <row r="303" spans="1:18">
      <c r="A303" t="s">
        <v>61</v>
      </c>
      <c r="C303" t="s">
        <v>71</v>
      </c>
      <c r="D303">
        <v>1100118</v>
      </c>
      <c r="E303">
        <v>10000</v>
      </c>
      <c r="F303">
        <v>10000</v>
      </c>
      <c r="G303">
        <v>0</v>
      </c>
      <c r="H303" s="17"/>
      <c r="I303">
        <v>0</v>
      </c>
      <c r="R303" t="s">
        <v>450</v>
      </c>
    </row>
    <row r="304" spans="1:18">
      <c r="A304" t="s">
        <v>61</v>
      </c>
      <c r="C304" t="s">
        <v>71</v>
      </c>
      <c r="D304">
        <v>1100118</v>
      </c>
      <c r="E304">
        <v>0</v>
      </c>
      <c r="F304">
        <v>3280</v>
      </c>
      <c r="G304">
        <v>0</v>
      </c>
      <c r="H304" s="17"/>
      <c r="I304">
        <v>0</v>
      </c>
      <c r="R304" t="s">
        <v>450</v>
      </c>
    </row>
    <row r="305" spans="1:18">
      <c r="A305" t="s">
        <v>61</v>
      </c>
      <c r="C305" t="s">
        <v>71</v>
      </c>
      <c r="D305">
        <v>1100118</v>
      </c>
      <c r="E305">
        <v>3134</v>
      </c>
      <c r="F305">
        <v>17054</v>
      </c>
      <c r="G305">
        <v>0</v>
      </c>
      <c r="H305" s="17"/>
      <c r="I305">
        <v>1006.01</v>
      </c>
      <c r="R305" t="s">
        <v>450</v>
      </c>
    </row>
    <row r="306" spans="1:18">
      <c r="A306" t="s">
        <v>61</v>
      </c>
      <c r="C306" t="s">
        <v>71</v>
      </c>
      <c r="D306">
        <v>1600418</v>
      </c>
      <c r="E306">
        <v>4000</v>
      </c>
      <c r="F306">
        <v>31322</v>
      </c>
      <c r="G306">
        <v>0</v>
      </c>
      <c r="H306" s="17"/>
      <c r="I306">
        <v>184</v>
      </c>
      <c r="R306" t="s">
        <v>450</v>
      </c>
    </row>
    <row r="307" spans="1:18">
      <c r="A307" t="s">
        <v>61</v>
      </c>
      <c r="C307" t="s">
        <v>71</v>
      </c>
      <c r="E307">
        <v>3000</v>
      </c>
      <c r="F307">
        <v>3000</v>
      </c>
      <c r="G307">
        <v>0</v>
      </c>
      <c r="H307" s="17"/>
      <c r="I307">
        <v>954.01</v>
      </c>
      <c r="R307" t="s">
        <v>450</v>
      </c>
    </row>
    <row r="308" spans="1:18">
      <c r="A308" t="s">
        <v>61</v>
      </c>
      <c r="C308" t="s">
        <v>71</v>
      </c>
      <c r="D308">
        <v>1100118</v>
      </c>
      <c r="E308">
        <v>9477.99</v>
      </c>
      <c r="F308">
        <v>9477.99</v>
      </c>
      <c r="G308">
        <v>0</v>
      </c>
      <c r="H308" s="17"/>
      <c r="I308">
        <v>4523.49</v>
      </c>
      <c r="R308" t="s">
        <v>450</v>
      </c>
    </row>
    <row r="309" spans="1:18">
      <c r="A309" t="s">
        <v>61</v>
      </c>
      <c r="C309" t="s">
        <v>71</v>
      </c>
      <c r="D309">
        <v>1100118</v>
      </c>
      <c r="E309">
        <v>0</v>
      </c>
      <c r="F309">
        <v>1160</v>
      </c>
      <c r="G309">
        <v>0</v>
      </c>
      <c r="H309" s="17"/>
      <c r="I309">
        <v>0</v>
      </c>
      <c r="R309" t="s">
        <v>450</v>
      </c>
    </row>
    <row r="310" spans="1:18">
      <c r="A310" t="s">
        <v>61</v>
      </c>
      <c r="C310" t="s">
        <v>71</v>
      </c>
      <c r="D310">
        <v>1100118</v>
      </c>
      <c r="E310">
        <v>30537.06</v>
      </c>
      <c r="F310">
        <v>60537.06</v>
      </c>
      <c r="G310">
        <v>0</v>
      </c>
      <c r="H310" s="17"/>
      <c r="I310">
        <v>15564.03</v>
      </c>
      <c r="R310" t="s">
        <v>450</v>
      </c>
    </row>
    <row r="311" spans="1:18">
      <c r="C311" t="s">
        <v>71</v>
      </c>
      <c r="E311">
        <v>7000</v>
      </c>
      <c r="F311">
        <v>7000</v>
      </c>
      <c r="G311">
        <v>0</v>
      </c>
      <c r="H311" s="17"/>
      <c r="I311">
        <v>0</v>
      </c>
      <c r="R311" t="s">
        <v>450</v>
      </c>
    </row>
    <row r="312" spans="1:18">
      <c r="C312" t="s">
        <v>71</v>
      </c>
      <c r="E312">
        <v>14909.6</v>
      </c>
      <c r="F312">
        <v>14909.6</v>
      </c>
      <c r="G312">
        <v>0</v>
      </c>
      <c r="H312" s="17"/>
      <c r="I312">
        <v>0</v>
      </c>
      <c r="R312" t="s">
        <v>450</v>
      </c>
    </row>
    <row r="313" spans="1:18">
      <c r="A313" s="18" t="s">
        <v>63</v>
      </c>
      <c r="B313" s="18"/>
      <c r="C313" t="s">
        <v>71</v>
      </c>
      <c r="D313" s="18"/>
      <c r="E313">
        <v>3000</v>
      </c>
      <c r="F313">
        <v>3000</v>
      </c>
      <c r="G313">
        <v>0</v>
      </c>
      <c r="H313" s="17"/>
      <c r="I313">
        <v>0</v>
      </c>
      <c r="R313" t="s">
        <v>450</v>
      </c>
    </row>
    <row r="314" spans="1:18">
      <c r="A314" t="s">
        <v>63</v>
      </c>
      <c r="C314" t="s">
        <v>71</v>
      </c>
      <c r="E314">
        <v>45684</v>
      </c>
      <c r="F314">
        <v>45684</v>
      </c>
      <c r="G314">
        <v>0</v>
      </c>
      <c r="H314" s="17"/>
      <c r="I314">
        <v>4200</v>
      </c>
      <c r="R314" t="s">
        <v>450</v>
      </c>
    </row>
    <row r="315" spans="1:18">
      <c r="A315" t="s">
        <v>63</v>
      </c>
      <c r="C315" t="s">
        <v>71</v>
      </c>
      <c r="D315">
        <v>1600418</v>
      </c>
      <c r="E315">
        <v>130000</v>
      </c>
      <c r="F315">
        <v>119000</v>
      </c>
      <c r="G315">
        <v>0</v>
      </c>
      <c r="H315" s="17"/>
      <c r="I315">
        <v>90903.69</v>
      </c>
      <c r="R315" t="s">
        <v>450</v>
      </c>
    </row>
    <row r="316" spans="1:18">
      <c r="A316" t="s">
        <v>63</v>
      </c>
      <c r="C316" t="s">
        <v>71</v>
      </c>
      <c r="D316">
        <v>1600418</v>
      </c>
      <c r="E316">
        <v>0</v>
      </c>
      <c r="F316">
        <v>11600</v>
      </c>
      <c r="G316">
        <v>0</v>
      </c>
      <c r="H316" s="17"/>
      <c r="I316">
        <v>0</v>
      </c>
      <c r="R316" t="s">
        <v>450</v>
      </c>
    </row>
    <row r="317" spans="1:18">
      <c r="A317" t="s">
        <v>63</v>
      </c>
      <c r="C317" t="s">
        <v>71</v>
      </c>
      <c r="D317">
        <v>1600418</v>
      </c>
      <c r="E317">
        <v>3000</v>
      </c>
      <c r="F317">
        <v>3000</v>
      </c>
      <c r="G317">
        <v>0</v>
      </c>
      <c r="H317" s="17"/>
      <c r="I317">
        <v>0</v>
      </c>
      <c r="R317" t="s">
        <v>450</v>
      </c>
    </row>
    <row r="318" spans="1:18">
      <c r="A318" t="s">
        <v>63</v>
      </c>
      <c r="C318" t="s">
        <v>71</v>
      </c>
      <c r="D318">
        <v>1600418</v>
      </c>
      <c r="E318">
        <v>3566.91</v>
      </c>
      <c r="F318">
        <v>3566.91</v>
      </c>
      <c r="G318">
        <v>0</v>
      </c>
      <c r="H318" s="17"/>
      <c r="I318">
        <v>0</v>
      </c>
      <c r="R318" t="s">
        <v>450</v>
      </c>
    </row>
    <row r="319" spans="1:18">
      <c r="A319" t="s">
        <v>63</v>
      </c>
      <c r="C319" t="s">
        <v>71</v>
      </c>
      <c r="E319">
        <v>3566.91</v>
      </c>
      <c r="F319">
        <v>3566.91</v>
      </c>
      <c r="G319">
        <v>0</v>
      </c>
      <c r="H319" s="17"/>
      <c r="I319">
        <v>0</v>
      </c>
      <c r="R319" t="s">
        <v>450</v>
      </c>
    </row>
    <row r="320" spans="1:18">
      <c r="A320" t="s">
        <v>63</v>
      </c>
      <c r="C320" t="s">
        <v>71</v>
      </c>
      <c r="D320">
        <v>1100118</v>
      </c>
      <c r="E320">
        <v>3566.91</v>
      </c>
      <c r="F320">
        <v>3566.91</v>
      </c>
      <c r="G320">
        <v>0</v>
      </c>
      <c r="H320" s="17"/>
      <c r="I320">
        <v>0</v>
      </c>
      <c r="R320" t="s">
        <v>450</v>
      </c>
    </row>
    <row r="321" spans="1:18">
      <c r="A321" t="s">
        <v>63</v>
      </c>
      <c r="C321" t="s">
        <v>71</v>
      </c>
      <c r="D321">
        <v>1100118</v>
      </c>
      <c r="E321">
        <v>8000</v>
      </c>
      <c r="F321">
        <v>8000</v>
      </c>
      <c r="G321">
        <v>0</v>
      </c>
      <c r="H321" s="17"/>
      <c r="I321">
        <v>0</v>
      </c>
      <c r="R321" t="s">
        <v>450</v>
      </c>
    </row>
    <row r="322" spans="1:18">
      <c r="A322" t="s">
        <v>63</v>
      </c>
      <c r="C322" t="s">
        <v>71</v>
      </c>
      <c r="D322">
        <v>1100118</v>
      </c>
      <c r="E322">
        <v>2500</v>
      </c>
      <c r="F322">
        <v>2500</v>
      </c>
      <c r="G322">
        <v>0</v>
      </c>
      <c r="H322" s="17"/>
      <c r="I322">
        <v>0</v>
      </c>
      <c r="R322" t="s">
        <v>450</v>
      </c>
    </row>
    <row r="323" spans="1:18">
      <c r="A323" t="s">
        <v>63</v>
      </c>
      <c r="C323" t="s">
        <v>71</v>
      </c>
      <c r="D323">
        <v>1600418</v>
      </c>
      <c r="E323">
        <v>26001.72</v>
      </c>
      <c r="F323">
        <v>26001.72</v>
      </c>
      <c r="G323">
        <v>0</v>
      </c>
      <c r="H323" s="17"/>
      <c r="I323">
        <v>1542.8</v>
      </c>
      <c r="R323" t="s">
        <v>450</v>
      </c>
    </row>
    <row r="324" spans="1:18">
      <c r="A324" t="s">
        <v>63</v>
      </c>
      <c r="C324" t="s">
        <v>71</v>
      </c>
      <c r="D324">
        <v>1100118</v>
      </c>
      <c r="E324">
        <v>3566.91</v>
      </c>
      <c r="F324">
        <v>3566.91</v>
      </c>
      <c r="G324">
        <v>0</v>
      </c>
      <c r="H324" s="17"/>
      <c r="I324">
        <v>0</v>
      </c>
      <c r="R324" t="s">
        <v>450</v>
      </c>
    </row>
    <row r="325" spans="1:18">
      <c r="A325" t="s">
        <v>63</v>
      </c>
      <c r="C325" t="s">
        <v>71</v>
      </c>
      <c r="E325">
        <v>3000</v>
      </c>
      <c r="F325">
        <v>3000</v>
      </c>
      <c r="G325">
        <v>0</v>
      </c>
      <c r="H325" s="17"/>
      <c r="I325">
        <v>2769.58</v>
      </c>
      <c r="R325" t="s">
        <v>450</v>
      </c>
    </row>
    <row r="326" spans="1:18">
      <c r="A326" t="s">
        <v>63</v>
      </c>
      <c r="C326" t="s">
        <v>71</v>
      </c>
      <c r="D326">
        <v>1100118</v>
      </c>
      <c r="E326">
        <v>5500</v>
      </c>
      <c r="F326">
        <v>5500</v>
      </c>
      <c r="G326">
        <v>0</v>
      </c>
      <c r="H326" s="17"/>
      <c r="I326">
        <v>2933.01</v>
      </c>
      <c r="R326" t="s">
        <v>450</v>
      </c>
    </row>
    <row r="327" spans="1:18">
      <c r="A327" t="s">
        <v>63</v>
      </c>
      <c r="C327" t="s">
        <v>71</v>
      </c>
      <c r="D327">
        <v>1100118</v>
      </c>
      <c r="E327">
        <v>502334.53</v>
      </c>
      <c r="F327">
        <v>658334.53</v>
      </c>
      <c r="G327">
        <v>0</v>
      </c>
      <c r="H327" s="17"/>
      <c r="I327">
        <v>176272.79</v>
      </c>
      <c r="R327" t="s">
        <v>450</v>
      </c>
    </row>
    <row r="328" spans="1:18">
      <c r="A328" t="s">
        <v>63</v>
      </c>
      <c r="C328" t="s">
        <v>71</v>
      </c>
      <c r="D328">
        <v>1100118</v>
      </c>
      <c r="E328">
        <v>3566.91</v>
      </c>
      <c r="F328">
        <v>3566.91</v>
      </c>
      <c r="G328">
        <v>0</v>
      </c>
      <c r="H328" s="17"/>
      <c r="I328">
        <v>0</v>
      </c>
      <c r="R328" t="s">
        <v>450</v>
      </c>
    </row>
    <row r="329" spans="1:18">
      <c r="A329" t="s">
        <v>63</v>
      </c>
      <c r="C329" t="s">
        <v>71</v>
      </c>
      <c r="D329">
        <v>1100118</v>
      </c>
      <c r="E329">
        <v>3566.91</v>
      </c>
      <c r="F329">
        <v>3566.91</v>
      </c>
      <c r="G329">
        <v>0</v>
      </c>
      <c r="H329" s="17"/>
      <c r="I329">
        <v>0</v>
      </c>
      <c r="R329" t="s">
        <v>450</v>
      </c>
    </row>
    <row r="330" spans="1:18">
      <c r="C330" t="s">
        <v>71</v>
      </c>
      <c r="E330">
        <v>0</v>
      </c>
      <c r="F330">
        <v>11000</v>
      </c>
      <c r="G330">
        <v>0</v>
      </c>
      <c r="H330" s="17"/>
      <c r="I330">
        <v>0</v>
      </c>
      <c r="R330" t="s">
        <v>450</v>
      </c>
    </row>
    <row r="331" spans="1:18">
      <c r="C331" t="s">
        <v>71</v>
      </c>
      <c r="E331">
        <v>0</v>
      </c>
      <c r="F331">
        <v>4000</v>
      </c>
      <c r="G331">
        <v>0</v>
      </c>
      <c r="H331" s="17"/>
      <c r="I331">
        <v>0</v>
      </c>
      <c r="R331" t="s">
        <v>450</v>
      </c>
    </row>
    <row r="332" spans="1:18">
      <c r="A332" s="18" t="s">
        <v>65</v>
      </c>
      <c r="B332" s="18"/>
      <c r="C332" t="s">
        <v>71</v>
      </c>
      <c r="D332" s="18"/>
      <c r="E332">
        <v>4850</v>
      </c>
      <c r="F332">
        <v>4850</v>
      </c>
      <c r="G332">
        <v>0</v>
      </c>
      <c r="H332" s="17"/>
      <c r="I332">
        <v>0</v>
      </c>
      <c r="R332" t="s">
        <v>450</v>
      </c>
    </row>
    <row r="333" spans="1:18">
      <c r="A333" t="s">
        <v>65</v>
      </c>
      <c r="C333" t="s">
        <v>71</v>
      </c>
      <c r="E333">
        <v>3566.91</v>
      </c>
      <c r="F333">
        <v>3566.91</v>
      </c>
      <c r="G333">
        <v>0</v>
      </c>
      <c r="H333" s="17"/>
      <c r="I333">
        <v>0</v>
      </c>
      <c r="R333" t="s">
        <v>450</v>
      </c>
    </row>
    <row r="334" spans="1:18">
      <c r="A334" t="s">
        <v>65</v>
      </c>
      <c r="C334" t="s">
        <v>71</v>
      </c>
      <c r="D334">
        <v>1100118</v>
      </c>
      <c r="E334">
        <v>3566.91</v>
      </c>
      <c r="F334">
        <v>3566.91</v>
      </c>
      <c r="G334">
        <v>0</v>
      </c>
      <c r="H334" s="17"/>
      <c r="I334">
        <v>0</v>
      </c>
      <c r="R334" t="s">
        <v>450</v>
      </c>
    </row>
    <row r="335" spans="1:18">
      <c r="C335" t="s">
        <v>71</v>
      </c>
      <c r="E335">
        <v>3566.91</v>
      </c>
      <c r="F335">
        <v>3566.91</v>
      </c>
      <c r="G335">
        <v>0</v>
      </c>
      <c r="H335" s="17"/>
      <c r="I335">
        <v>0</v>
      </c>
      <c r="R335" t="s">
        <v>450</v>
      </c>
    </row>
    <row r="336" spans="1:18">
      <c r="A336" s="18" t="s">
        <v>67</v>
      </c>
      <c r="B336" s="18"/>
      <c r="C336" t="s">
        <v>71</v>
      </c>
      <c r="D336" s="18"/>
      <c r="E336">
        <v>0</v>
      </c>
      <c r="F336">
        <v>48720</v>
      </c>
      <c r="G336">
        <v>0</v>
      </c>
      <c r="H336" s="17"/>
      <c r="I336">
        <v>0</v>
      </c>
      <c r="R336" t="s">
        <v>450</v>
      </c>
    </row>
    <row r="337" spans="1:18">
      <c r="A337" t="s">
        <v>67</v>
      </c>
      <c r="C337" t="s">
        <v>71</v>
      </c>
      <c r="E337">
        <v>3566.91</v>
      </c>
      <c r="F337">
        <v>3566.91</v>
      </c>
      <c r="G337">
        <v>0</v>
      </c>
      <c r="H337" s="17"/>
      <c r="I337">
        <v>0</v>
      </c>
      <c r="R337" t="s">
        <v>450</v>
      </c>
    </row>
    <row r="338" spans="1:18">
      <c r="A338" t="s">
        <v>67</v>
      </c>
      <c r="C338" t="s">
        <v>71</v>
      </c>
      <c r="D338">
        <v>1100118</v>
      </c>
      <c r="E338">
        <v>0</v>
      </c>
      <c r="F338">
        <v>41615</v>
      </c>
      <c r="G338">
        <v>0</v>
      </c>
      <c r="H338" s="17"/>
      <c r="I338">
        <v>0</v>
      </c>
      <c r="R338" t="s">
        <v>450</v>
      </c>
    </row>
    <row r="339" spans="1:18">
      <c r="A339" t="s">
        <v>67</v>
      </c>
      <c r="C339" t="s">
        <v>71</v>
      </c>
      <c r="E339">
        <v>0</v>
      </c>
      <c r="F339">
        <v>41615</v>
      </c>
      <c r="G339">
        <v>0</v>
      </c>
      <c r="H339" s="17"/>
      <c r="I339">
        <v>0</v>
      </c>
      <c r="R339" t="s">
        <v>450</v>
      </c>
    </row>
    <row r="340" spans="1:18">
      <c r="A340" t="s">
        <v>67</v>
      </c>
      <c r="C340" t="s">
        <v>71</v>
      </c>
      <c r="D340">
        <v>1100118</v>
      </c>
      <c r="E340">
        <v>0</v>
      </c>
      <c r="F340">
        <v>41620</v>
      </c>
      <c r="G340">
        <v>0</v>
      </c>
      <c r="H340" s="17"/>
      <c r="I340">
        <v>0</v>
      </c>
      <c r="R340" t="s">
        <v>450</v>
      </c>
    </row>
    <row r="341" spans="1:18">
      <c r="A341" t="s">
        <v>67</v>
      </c>
      <c r="C341" t="s">
        <v>71</v>
      </c>
      <c r="D341">
        <v>1100117</v>
      </c>
      <c r="E341">
        <v>0</v>
      </c>
      <c r="F341">
        <v>41615</v>
      </c>
      <c r="G341">
        <v>0</v>
      </c>
      <c r="H341" s="17"/>
      <c r="I341">
        <v>0</v>
      </c>
      <c r="R341" t="s">
        <v>450</v>
      </c>
    </row>
    <row r="342" spans="1:18">
      <c r="A342" t="s">
        <v>67</v>
      </c>
      <c r="C342" t="s">
        <v>74</v>
      </c>
      <c r="D342">
        <v>1100118</v>
      </c>
      <c r="E342">
        <v>3945333.67</v>
      </c>
      <c r="F342">
        <v>4126079.5</v>
      </c>
      <c r="G342">
        <v>0</v>
      </c>
      <c r="H342" s="17"/>
      <c r="I342">
        <v>1777665</v>
      </c>
      <c r="R342" t="s">
        <v>447</v>
      </c>
    </row>
    <row r="343" spans="1:18">
      <c r="A343" s="18" t="s">
        <v>68</v>
      </c>
      <c r="B343" s="18"/>
      <c r="C343" t="s">
        <v>74</v>
      </c>
      <c r="D343" s="18"/>
      <c r="E343">
        <v>317586.5</v>
      </c>
      <c r="F343">
        <v>317586.5</v>
      </c>
      <c r="G343">
        <v>0</v>
      </c>
      <c r="H343" s="17"/>
      <c r="I343">
        <v>152263</v>
      </c>
      <c r="R343" t="s">
        <v>447</v>
      </c>
    </row>
    <row r="344" spans="1:18">
      <c r="A344" t="s">
        <v>68</v>
      </c>
      <c r="C344" t="s">
        <v>74</v>
      </c>
      <c r="E344">
        <v>70075.399999999994</v>
      </c>
      <c r="F344">
        <v>73490.399999999994</v>
      </c>
      <c r="G344">
        <v>0</v>
      </c>
      <c r="H344" s="17"/>
      <c r="I344">
        <v>0</v>
      </c>
      <c r="R344" t="s">
        <v>447</v>
      </c>
    </row>
    <row r="345" spans="1:18">
      <c r="A345" t="s">
        <v>68</v>
      </c>
      <c r="C345" t="s">
        <v>74</v>
      </c>
      <c r="D345">
        <v>1100118</v>
      </c>
      <c r="E345">
        <v>362056.23</v>
      </c>
      <c r="F345">
        <v>379700.4</v>
      </c>
      <c r="G345">
        <v>0</v>
      </c>
      <c r="H345" s="17"/>
      <c r="I345">
        <v>0</v>
      </c>
      <c r="R345" t="s">
        <v>447</v>
      </c>
    </row>
    <row r="346" spans="1:18">
      <c r="A346" t="s">
        <v>68</v>
      </c>
      <c r="C346" t="s">
        <v>74</v>
      </c>
      <c r="E346">
        <v>20000</v>
      </c>
      <c r="F346">
        <v>16000</v>
      </c>
      <c r="G346">
        <v>0</v>
      </c>
      <c r="H346" s="17"/>
      <c r="I346">
        <v>4365.09</v>
      </c>
      <c r="R346" t="s">
        <v>447</v>
      </c>
    </row>
    <row r="347" spans="1:18">
      <c r="A347" t="s">
        <v>68</v>
      </c>
      <c r="C347" t="s">
        <v>74</v>
      </c>
      <c r="D347">
        <v>1100118</v>
      </c>
      <c r="E347">
        <v>15000</v>
      </c>
      <c r="F347">
        <v>12000</v>
      </c>
      <c r="G347">
        <v>0</v>
      </c>
      <c r="H347" s="17"/>
      <c r="I347">
        <v>3164.2</v>
      </c>
      <c r="R347" t="s">
        <v>447</v>
      </c>
    </row>
    <row r="348" spans="1:18">
      <c r="A348" t="s">
        <v>68</v>
      </c>
      <c r="C348" t="s">
        <v>74</v>
      </c>
      <c r="D348">
        <v>1100117</v>
      </c>
      <c r="E348">
        <v>20000</v>
      </c>
      <c r="F348">
        <v>12000</v>
      </c>
      <c r="G348">
        <v>0</v>
      </c>
      <c r="H348" s="17"/>
      <c r="I348">
        <v>0</v>
      </c>
      <c r="R348" t="s">
        <v>447</v>
      </c>
    </row>
    <row r="349" spans="1:18">
      <c r="A349" t="s">
        <v>68</v>
      </c>
      <c r="C349" t="s">
        <v>74</v>
      </c>
      <c r="D349">
        <v>1100118</v>
      </c>
      <c r="E349">
        <v>2960</v>
      </c>
      <c r="F349">
        <v>2960</v>
      </c>
      <c r="G349">
        <v>0</v>
      </c>
      <c r="H349" s="17"/>
      <c r="I349">
        <v>989.1</v>
      </c>
      <c r="R349" t="s">
        <v>447</v>
      </c>
    </row>
    <row r="350" spans="1:18">
      <c r="C350" t="s">
        <v>74</v>
      </c>
      <c r="E350">
        <v>0</v>
      </c>
      <c r="F350">
        <v>5200</v>
      </c>
      <c r="G350">
        <v>0</v>
      </c>
      <c r="H350" s="17"/>
      <c r="I350">
        <v>1044</v>
      </c>
      <c r="R350" t="s">
        <v>447</v>
      </c>
    </row>
    <row r="351" spans="1:18">
      <c r="A351" s="18" t="s">
        <v>69</v>
      </c>
      <c r="B351" s="18"/>
      <c r="C351" t="s">
        <v>74</v>
      </c>
      <c r="D351" s="18"/>
      <c r="E351">
        <v>0</v>
      </c>
      <c r="F351">
        <v>10000</v>
      </c>
      <c r="G351">
        <v>0</v>
      </c>
      <c r="H351" s="17"/>
      <c r="I351">
        <v>2052.8000000000002</v>
      </c>
      <c r="R351" t="s">
        <v>447</v>
      </c>
    </row>
    <row r="352" spans="1:18">
      <c r="A352" t="s">
        <v>69</v>
      </c>
      <c r="C352" t="s">
        <v>74</v>
      </c>
      <c r="E352">
        <v>3000</v>
      </c>
      <c r="F352">
        <v>3000</v>
      </c>
      <c r="G352">
        <v>0</v>
      </c>
      <c r="H352" s="17"/>
      <c r="I352">
        <v>855</v>
      </c>
      <c r="R352" t="s">
        <v>447</v>
      </c>
    </row>
    <row r="353" spans="1:18">
      <c r="A353" t="s">
        <v>69</v>
      </c>
      <c r="C353" t="s">
        <v>74</v>
      </c>
      <c r="D353">
        <v>1600418</v>
      </c>
      <c r="E353">
        <v>0</v>
      </c>
      <c r="F353">
        <v>6000</v>
      </c>
      <c r="G353">
        <v>0</v>
      </c>
      <c r="H353" s="17"/>
      <c r="I353">
        <v>0</v>
      </c>
      <c r="R353" t="s">
        <v>447</v>
      </c>
    </row>
    <row r="354" spans="1:18">
      <c r="A354" t="s">
        <v>69</v>
      </c>
      <c r="C354" t="s">
        <v>74</v>
      </c>
      <c r="D354">
        <v>1600418</v>
      </c>
      <c r="E354">
        <v>1719</v>
      </c>
      <c r="F354">
        <v>36719</v>
      </c>
      <c r="G354" s="17">
        <v>1348</v>
      </c>
      <c r="H354" s="17"/>
      <c r="I354">
        <v>25567.8</v>
      </c>
      <c r="R354" t="s">
        <v>447</v>
      </c>
    </row>
    <row r="355" spans="1:18">
      <c r="A355" t="s">
        <v>69</v>
      </c>
      <c r="C355" t="s">
        <v>74</v>
      </c>
      <c r="D355">
        <v>1600418</v>
      </c>
      <c r="E355">
        <v>0</v>
      </c>
      <c r="F355">
        <v>150000</v>
      </c>
      <c r="G355">
        <v>0</v>
      </c>
      <c r="H355" s="17"/>
      <c r="I355">
        <v>49276.44</v>
      </c>
      <c r="R355" t="s">
        <v>447</v>
      </c>
    </row>
    <row r="356" spans="1:18">
      <c r="A356" t="s">
        <v>69</v>
      </c>
      <c r="C356" t="s">
        <v>74</v>
      </c>
      <c r="D356">
        <v>1600418</v>
      </c>
      <c r="E356">
        <v>0</v>
      </c>
      <c r="F356">
        <v>0</v>
      </c>
      <c r="G356">
        <v>0</v>
      </c>
      <c r="H356" s="17"/>
      <c r="I356">
        <v>5463.09</v>
      </c>
      <c r="R356" t="s">
        <v>447</v>
      </c>
    </row>
    <row r="357" spans="1:18">
      <c r="A357" t="s">
        <v>69</v>
      </c>
      <c r="C357" t="s">
        <v>74</v>
      </c>
      <c r="E357">
        <v>33600</v>
      </c>
      <c r="F357">
        <v>93600</v>
      </c>
      <c r="G357">
        <v>460.03</v>
      </c>
      <c r="H357" s="17"/>
      <c r="I357">
        <v>62713.36</v>
      </c>
      <c r="R357" t="s">
        <v>447</v>
      </c>
    </row>
    <row r="358" spans="1:18">
      <c r="A358" t="s">
        <v>69</v>
      </c>
      <c r="C358" t="s">
        <v>74</v>
      </c>
      <c r="D358">
        <v>1100118</v>
      </c>
      <c r="E358">
        <v>10000</v>
      </c>
      <c r="F358">
        <v>10000</v>
      </c>
      <c r="G358">
        <v>0</v>
      </c>
      <c r="H358" s="17"/>
      <c r="I358">
        <v>6299.96</v>
      </c>
      <c r="R358" t="s">
        <v>447</v>
      </c>
    </row>
    <row r="359" spans="1:18">
      <c r="A359" t="s">
        <v>69</v>
      </c>
      <c r="C359" t="s">
        <v>74</v>
      </c>
      <c r="D359">
        <v>1100118</v>
      </c>
      <c r="E359">
        <v>12600</v>
      </c>
      <c r="F359">
        <v>6600</v>
      </c>
      <c r="G359">
        <v>0</v>
      </c>
      <c r="H359" s="17"/>
      <c r="I359">
        <v>0</v>
      </c>
      <c r="R359" t="s">
        <v>447</v>
      </c>
    </row>
    <row r="360" spans="1:18">
      <c r="A360" t="s">
        <v>69</v>
      </c>
      <c r="C360" t="s">
        <v>74</v>
      </c>
      <c r="D360">
        <v>1100118</v>
      </c>
      <c r="E360">
        <v>46142.400000000001</v>
      </c>
      <c r="F360">
        <v>146142.39999999999</v>
      </c>
      <c r="G360">
        <v>0</v>
      </c>
      <c r="H360" s="17"/>
      <c r="I360">
        <v>74297.490000000005</v>
      </c>
      <c r="R360" t="s">
        <v>447</v>
      </c>
    </row>
    <row r="361" spans="1:18">
      <c r="A361" t="s">
        <v>69</v>
      </c>
      <c r="C361" t="s">
        <v>74</v>
      </c>
      <c r="D361">
        <v>1100118</v>
      </c>
      <c r="E361">
        <v>0</v>
      </c>
      <c r="F361">
        <v>20000</v>
      </c>
      <c r="G361">
        <v>0</v>
      </c>
      <c r="H361" s="17"/>
      <c r="I361">
        <v>2974</v>
      </c>
      <c r="R361" t="s">
        <v>447</v>
      </c>
    </row>
    <row r="362" spans="1:18">
      <c r="A362" t="s">
        <v>69</v>
      </c>
      <c r="C362" t="s">
        <v>74</v>
      </c>
      <c r="D362">
        <v>1100118</v>
      </c>
      <c r="E362">
        <v>3500</v>
      </c>
      <c r="F362">
        <v>3500</v>
      </c>
      <c r="G362">
        <v>0</v>
      </c>
      <c r="H362" s="17"/>
      <c r="I362">
        <v>0</v>
      </c>
      <c r="R362" t="s">
        <v>447</v>
      </c>
    </row>
    <row r="363" spans="1:18">
      <c r="A363" t="s">
        <v>69</v>
      </c>
      <c r="C363" t="s">
        <v>74</v>
      </c>
      <c r="D363">
        <v>1600418</v>
      </c>
      <c r="E363">
        <v>0</v>
      </c>
      <c r="F363">
        <v>500000</v>
      </c>
      <c r="G363">
        <v>0</v>
      </c>
      <c r="H363" s="17"/>
      <c r="I363">
        <v>228079.13</v>
      </c>
      <c r="R363" t="s">
        <v>447</v>
      </c>
    </row>
    <row r="364" spans="1:18">
      <c r="A364" t="s">
        <v>69</v>
      </c>
      <c r="C364" t="s">
        <v>74</v>
      </c>
      <c r="D364">
        <v>1100118</v>
      </c>
      <c r="E364">
        <v>0</v>
      </c>
      <c r="F364">
        <v>10000</v>
      </c>
      <c r="G364">
        <v>0</v>
      </c>
      <c r="H364" s="17"/>
      <c r="I364">
        <v>0</v>
      </c>
      <c r="R364" t="s">
        <v>447</v>
      </c>
    </row>
    <row r="365" spans="1:18">
      <c r="A365" t="s">
        <v>69</v>
      </c>
      <c r="C365" t="s">
        <v>74</v>
      </c>
      <c r="D365">
        <v>1600418</v>
      </c>
      <c r="E365">
        <v>9600</v>
      </c>
      <c r="F365">
        <v>18600</v>
      </c>
      <c r="G365" s="17">
        <v>3418.99</v>
      </c>
      <c r="H365" s="17"/>
      <c r="I365">
        <v>16637.009999999998</v>
      </c>
      <c r="R365" t="s">
        <v>447</v>
      </c>
    </row>
    <row r="366" spans="1:18">
      <c r="A366" t="s">
        <v>69</v>
      </c>
      <c r="C366" t="s">
        <v>74</v>
      </c>
      <c r="E366">
        <v>40000</v>
      </c>
      <c r="F366">
        <v>40000</v>
      </c>
      <c r="G366">
        <v>0</v>
      </c>
      <c r="H366" s="17"/>
      <c r="I366">
        <v>26713.67</v>
      </c>
      <c r="R366" t="s">
        <v>447</v>
      </c>
    </row>
    <row r="367" spans="1:18">
      <c r="A367" t="s">
        <v>69</v>
      </c>
      <c r="C367" t="s">
        <v>74</v>
      </c>
      <c r="D367">
        <v>1100118</v>
      </c>
      <c r="E367">
        <v>0</v>
      </c>
      <c r="F367">
        <v>10000</v>
      </c>
      <c r="G367">
        <v>0</v>
      </c>
      <c r="H367" s="17"/>
      <c r="I367">
        <v>0</v>
      </c>
      <c r="R367" t="s">
        <v>447</v>
      </c>
    </row>
    <row r="368" spans="1:18">
      <c r="A368" t="s">
        <v>69</v>
      </c>
      <c r="C368" t="s">
        <v>74</v>
      </c>
      <c r="D368">
        <v>1100118</v>
      </c>
      <c r="E368">
        <v>18850</v>
      </c>
      <c r="F368">
        <v>18850</v>
      </c>
      <c r="G368">
        <v>0</v>
      </c>
      <c r="H368" s="17"/>
      <c r="I368">
        <v>7350.01</v>
      </c>
      <c r="R368" t="s">
        <v>447</v>
      </c>
    </row>
    <row r="369" spans="1:18">
      <c r="A369" t="s">
        <v>69</v>
      </c>
      <c r="C369" t="s">
        <v>74</v>
      </c>
      <c r="D369">
        <v>1100118</v>
      </c>
      <c r="E369">
        <v>0</v>
      </c>
      <c r="F369">
        <v>40000</v>
      </c>
      <c r="G369">
        <v>0</v>
      </c>
      <c r="H369" s="17"/>
      <c r="I369">
        <v>10440</v>
      </c>
      <c r="R369" t="s">
        <v>447</v>
      </c>
    </row>
    <row r="370" spans="1:18">
      <c r="A370" t="s">
        <v>69</v>
      </c>
      <c r="C370" t="s">
        <v>74</v>
      </c>
      <c r="D370">
        <v>1600418</v>
      </c>
      <c r="E370">
        <v>0</v>
      </c>
      <c r="F370">
        <v>0</v>
      </c>
      <c r="G370">
        <v>0</v>
      </c>
      <c r="H370" s="17"/>
      <c r="I370">
        <v>8000</v>
      </c>
      <c r="R370" t="s">
        <v>447</v>
      </c>
    </row>
    <row r="371" spans="1:18">
      <c r="A371" t="s">
        <v>69</v>
      </c>
      <c r="C371" t="s">
        <v>74</v>
      </c>
      <c r="D371">
        <v>1100118</v>
      </c>
      <c r="E371">
        <v>5700</v>
      </c>
      <c r="F371">
        <v>5700</v>
      </c>
      <c r="G371">
        <v>0</v>
      </c>
      <c r="H371" s="17"/>
      <c r="I371">
        <v>0</v>
      </c>
      <c r="R371" t="s">
        <v>447</v>
      </c>
    </row>
    <row r="372" spans="1:18">
      <c r="A372" t="s">
        <v>69</v>
      </c>
      <c r="C372" t="s">
        <v>74</v>
      </c>
      <c r="D372">
        <v>1100118</v>
      </c>
      <c r="E372">
        <v>0</v>
      </c>
      <c r="F372">
        <v>0</v>
      </c>
      <c r="G372">
        <v>0</v>
      </c>
      <c r="H372" s="17"/>
      <c r="I372">
        <v>0</v>
      </c>
      <c r="R372" t="s">
        <v>447</v>
      </c>
    </row>
    <row r="373" spans="1:18">
      <c r="A373" t="s">
        <v>69</v>
      </c>
      <c r="C373" t="s">
        <v>74</v>
      </c>
      <c r="D373">
        <v>1100118</v>
      </c>
      <c r="E373">
        <v>3585</v>
      </c>
      <c r="F373">
        <v>18585</v>
      </c>
      <c r="G373" s="17">
        <v>4593.6000000000004</v>
      </c>
      <c r="H373" s="17"/>
      <c r="I373">
        <v>5196.8</v>
      </c>
      <c r="R373" t="s">
        <v>447</v>
      </c>
    </row>
    <row r="374" spans="1:18">
      <c r="A374" t="s">
        <v>69</v>
      </c>
      <c r="C374" t="s">
        <v>74</v>
      </c>
      <c r="D374">
        <v>1100118</v>
      </c>
      <c r="E374">
        <v>30000</v>
      </c>
      <c r="F374">
        <v>230000</v>
      </c>
      <c r="G374">
        <v>0</v>
      </c>
      <c r="H374" s="17"/>
      <c r="I374">
        <v>123703.72</v>
      </c>
      <c r="R374" t="s">
        <v>447</v>
      </c>
    </row>
    <row r="375" spans="1:18">
      <c r="A375" t="s">
        <v>69</v>
      </c>
      <c r="C375" t="s">
        <v>74</v>
      </c>
      <c r="E375">
        <v>34000</v>
      </c>
      <c r="F375">
        <v>34000</v>
      </c>
      <c r="G375">
        <v>0</v>
      </c>
      <c r="H375" s="17"/>
      <c r="I375">
        <v>9552.41</v>
      </c>
      <c r="R375" t="s">
        <v>447</v>
      </c>
    </row>
    <row r="376" spans="1:18">
      <c r="A376" t="s">
        <v>69</v>
      </c>
      <c r="C376" t="s">
        <v>74</v>
      </c>
      <c r="D376">
        <v>1100118</v>
      </c>
      <c r="E376">
        <v>15600</v>
      </c>
      <c r="F376">
        <v>15600</v>
      </c>
      <c r="G376">
        <v>0</v>
      </c>
      <c r="H376" s="17"/>
      <c r="I376">
        <v>3995.01</v>
      </c>
      <c r="R376" t="s">
        <v>447</v>
      </c>
    </row>
    <row r="377" spans="1:18">
      <c r="C377" t="s">
        <v>74</v>
      </c>
      <c r="E377">
        <v>14800</v>
      </c>
      <c r="F377">
        <v>14800</v>
      </c>
      <c r="G377">
        <v>0</v>
      </c>
      <c r="H377" s="17"/>
      <c r="I377">
        <v>12950</v>
      </c>
      <c r="R377" t="s">
        <v>447</v>
      </c>
    </row>
    <row r="378" spans="1:18">
      <c r="C378" t="s">
        <v>74</v>
      </c>
      <c r="E378">
        <v>84450</v>
      </c>
      <c r="F378">
        <v>74450</v>
      </c>
      <c r="G378">
        <v>0</v>
      </c>
      <c r="H378" s="17"/>
      <c r="I378">
        <v>99855.99</v>
      </c>
      <c r="R378" t="s">
        <v>447</v>
      </c>
    </row>
    <row r="379" spans="1:18">
      <c r="A379" s="18" t="s">
        <v>70</v>
      </c>
      <c r="B379" s="18"/>
      <c r="C379" t="s">
        <v>74</v>
      </c>
      <c r="D379" s="18"/>
      <c r="E379">
        <v>0</v>
      </c>
      <c r="F379">
        <v>10000</v>
      </c>
      <c r="G379">
        <v>0</v>
      </c>
      <c r="H379" s="17"/>
      <c r="I379">
        <v>800</v>
      </c>
      <c r="R379" t="s">
        <v>447</v>
      </c>
    </row>
    <row r="380" spans="1:18">
      <c r="A380" t="s">
        <v>70</v>
      </c>
      <c r="C380" t="s">
        <v>74</v>
      </c>
      <c r="E380">
        <v>8000</v>
      </c>
      <c r="F380">
        <v>28000</v>
      </c>
      <c r="G380">
        <v>0</v>
      </c>
      <c r="H380" s="17"/>
      <c r="I380">
        <v>7002</v>
      </c>
      <c r="R380" t="s">
        <v>447</v>
      </c>
    </row>
    <row r="381" spans="1:18">
      <c r="A381" t="s">
        <v>70</v>
      </c>
      <c r="C381" t="s">
        <v>74</v>
      </c>
      <c r="D381">
        <v>1600418</v>
      </c>
      <c r="E381">
        <v>690666</v>
      </c>
      <c r="F381">
        <v>815666</v>
      </c>
      <c r="G381" s="17">
        <v>6380</v>
      </c>
      <c r="H381" s="17"/>
      <c r="I381">
        <v>616128.84</v>
      </c>
      <c r="R381" t="s">
        <v>447</v>
      </c>
    </row>
    <row r="382" spans="1:18">
      <c r="A382" t="s">
        <v>70</v>
      </c>
      <c r="C382" t="s">
        <v>74</v>
      </c>
      <c r="D382">
        <v>1600418</v>
      </c>
      <c r="E382">
        <v>170000</v>
      </c>
      <c r="F382">
        <v>230000</v>
      </c>
      <c r="G382" s="17">
        <v>6942.6</v>
      </c>
      <c r="H382" s="17"/>
      <c r="I382">
        <v>139618.87</v>
      </c>
      <c r="R382" t="s">
        <v>447</v>
      </c>
    </row>
    <row r="383" spans="1:18">
      <c r="A383" t="s">
        <v>70</v>
      </c>
      <c r="C383" t="s">
        <v>74</v>
      </c>
      <c r="D383">
        <v>1600418</v>
      </c>
      <c r="E383">
        <v>10000</v>
      </c>
      <c r="F383">
        <v>10000</v>
      </c>
      <c r="G383">
        <v>0</v>
      </c>
      <c r="H383" s="17"/>
      <c r="I383">
        <v>0</v>
      </c>
      <c r="R383" t="s">
        <v>447</v>
      </c>
    </row>
    <row r="384" spans="1:18">
      <c r="A384" t="s">
        <v>70</v>
      </c>
      <c r="C384" t="s">
        <v>74</v>
      </c>
      <c r="D384">
        <v>1600418</v>
      </c>
      <c r="E384">
        <v>10000</v>
      </c>
      <c r="F384">
        <v>10000</v>
      </c>
      <c r="G384">
        <v>0</v>
      </c>
      <c r="H384" s="17"/>
      <c r="I384">
        <v>0</v>
      </c>
      <c r="R384" t="s">
        <v>447</v>
      </c>
    </row>
    <row r="385" spans="1:18">
      <c r="A385" t="s">
        <v>70</v>
      </c>
      <c r="C385" t="s">
        <v>74</v>
      </c>
      <c r="E385">
        <v>15000</v>
      </c>
      <c r="F385">
        <v>45000</v>
      </c>
      <c r="G385">
        <v>0</v>
      </c>
      <c r="H385" s="17"/>
      <c r="I385">
        <v>9255</v>
      </c>
      <c r="R385" t="s">
        <v>447</v>
      </c>
    </row>
    <row r="386" spans="1:18">
      <c r="A386" t="s">
        <v>70</v>
      </c>
      <c r="C386" t="s">
        <v>74</v>
      </c>
      <c r="D386">
        <v>1100118</v>
      </c>
      <c r="E386">
        <v>0</v>
      </c>
      <c r="F386">
        <v>0</v>
      </c>
      <c r="G386">
        <v>0</v>
      </c>
      <c r="H386" s="17"/>
      <c r="I386">
        <v>8700</v>
      </c>
      <c r="R386" t="s">
        <v>447</v>
      </c>
    </row>
    <row r="387" spans="1:18">
      <c r="A387" t="s">
        <v>70</v>
      </c>
      <c r="C387" t="s">
        <v>74</v>
      </c>
      <c r="D387">
        <v>2610718</v>
      </c>
      <c r="E387">
        <v>0</v>
      </c>
      <c r="F387">
        <v>0</v>
      </c>
      <c r="G387">
        <v>0</v>
      </c>
      <c r="H387" s="17"/>
      <c r="I387">
        <v>0</v>
      </c>
      <c r="R387" t="s">
        <v>447</v>
      </c>
    </row>
    <row r="388" spans="1:18">
      <c r="A388" t="s">
        <v>70</v>
      </c>
      <c r="C388" t="s">
        <v>74</v>
      </c>
      <c r="D388">
        <v>1100118</v>
      </c>
      <c r="E388">
        <v>21000</v>
      </c>
      <c r="F388">
        <v>21000</v>
      </c>
      <c r="G388">
        <v>0</v>
      </c>
      <c r="H388" s="17"/>
      <c r="I388">
        <v>0</v>
      </c>
      <c r="R388" t="s">
        <v>447</v>
      </c>
    </row>
    <row r="389" spans="1:18">
      <c r="A389" t="s">
        <v>70</v>
      </c>
      <c r="C389" t="s">
        <v>74</v>
      </c>
      <c r="D389">
        <v>1100118</v>
      </c>
      <c r="E389">
        <v>153000</v>
      </c>
      <c r="F389">
        <v>0</v>
      </c>
      <c r="G389">
        <v>0</v>
      </c>
      <c r="H389" s="17"/>
      <c r="I389">
        <v>0</v>
      </c>
      <c r="R389" t="s">
        <v>447</v>
      </c>
    </row>
    <row r="390" spans="1:18">
      <c r="A390" t="s">
        <v>70</v>
      </c>
      <c r="C390" t="s">
        <v>74</v>
      </c>
      <c r="D390">
        <v>1100118</v>
      </c>
      <c r="E390">
        <v>0</v>
      </c>
      <c r="F390">
        <v>9453.14</v>
      </c>
      <c r="G390">
        <v>0</v>
      </c>
      <c r="H390" s="17"/>
      <c r="I390">
        <v>0</v>
      </c>
      <c r="R390" t="s">
        <v>447</v>
      </c>
    </row>
    <row r="391" spans="1:18">
      <c r="A391" t="s">
        <v>70</v>
      </c>
      <c r="C391" t="s">
        <v>74</v>
      </c>
      <c r="D391">
        <v>1100118</v>
      </c>
      <c r="E391">
        <v>0</v>
      </c>
      <c r="F391">
        <v>174700</v>
      </c>
      <c r="G391">
        <v>0</v>
      </c>
      <c r="H391" s="17"/>
      <c r="I391">
        <v>54400</v>
      </c>
      <c r="R391" t="s">
        <v>447</v>
      </c>
    </row>
    <row r="392" spans="1:18">
      <c r="A392" t="s">
        <v>70</v>
      </c>
      <c r="C392" t="s">
        <v>74</v>
      </c>
      <c r="D392">
        <v>1100118</v>
      </c>
      <c r="E392">
        <v>50000</v>
      </c>
      <c r="F392">
        <v>50000</v>
      </c>
      <c r="G392">
        <v>0</v>
      </c>
      <c r="H392" s="17"/>
      <c r="I392">
        <v>9396</v>
      </c>
      <c r="R392" t="s">
        <v>447</v>
      </c>
    </row>
    <row r="393" spans="1:18">
      <c r="A393" t="s">
        <v>70</v>
      </c>
      <c r="C393" t="s">
        <v>74</v>
      </c>
      <c r="D393">
        <v>1100118</v>
      </c>
      <c r="E393">
        <v>0</v>
      </c>
      <c r="F393">
        <v>5000</v>
      </c>
      <c r="G393">
        <v>0</v>
      </c>
      <c r="H393" s="17"/>
      <c r="I393">
        <v>0</v>
      </c>
      <c r="R393" t="s">
        <v>447</v>
      </c>
    </row>
    <row r="394" spans="1:18">
      <c r="A394" t="s">
        <v>70</v>
      </c>
      <c r="C394" t="s">
        <v>74</v>
      </c>
      <c r="D394">
        <v>1100118</v>
      </c>
      <c r="E394">
        <v>0</v>
      </c>
      <c r="F394">
        <v>30000</v>
      </c>
      <c r="G394">
        <v>0</v>
      </c>
      <c r="H394" s="17"/>
      <c r="I394">
        <v>30000</v>
      </c>
      <c r="R394" t="s">
        <v>447</v>
      </c>
    </row>
    <row r="395" spans="1:18">
      <c r="A395" t="s">
        <v>70</v>
      </c>
      <c r="C395" t="s">
        <v>74</v>
      </c>
      <c r="D395">
        <v>1100118</v>
      </c>
      <c r="E395">
        <v>0</v>
      </c>
      <c r="F395">
        <v>47000</v>
      </c>
      <c r="G395">
        <v>0</v>
      </c>
      <c r="H395" s="17"/>
      <c r="I395">
        <v>44636.68</v>
      </c>
      <c r="R395" t="s">
        <v>447</v>
      </c>
    </row>
    <row r="396" spans="1:18">
      <c r="A396" t="s">
        <v>70</v>
      </c>
      <c r="C396" t="s">
        <v>74</v>
      </c>
      <c r="D396">
        <v>1100118</v>
      </c>
      <c r="E396">
        <v>0</v>
      </c>
      <c r="F396">
        <v>5000</v>
      </c>
      <c r="G396">
        <v>0</v>
      </c>
      <c r="H396" s="17"/>
      <c r="I396">
        <v>0</v>
      </c>
      <c r="R396" t="s">
        <v>447</v>
      </c>
    </row>
    <row r="397" spans="1:18">
      <c r="A397" t="s">
        <v>70</v>
      </c>
      <c r="C397" t="s">
        <v>74</v>
      </c>
      <c r="D397">
        <v>1100118</v>
      </c>
      <c r="E397">
        <v>0</v>
      </c>
      <c r="F397">
        <v>75000</v>
      </c>
      <c r="G397">
        <v>0</v>
      </c>
      <c r="H397" s="17"/>
      <c r="I397">
        <v>0</v>
      </c>
      <c r="R397" t="s">
        <v>447</v>
      </c>
    </row>
    <row r="398" spans="1:18">
      <c r="A398" t="s">
        <v>70</v>
      </c>
      <c r="C398" t="s">
        <v>74</v>
      </c>
      <c r="D398">
        <v>1100118</v>
      </c>
      <c r="E398">
        <v>0</v>
      </c>
      <c r="F398">
        <v>63000</v>
      </c>
      <c r="G398">
        <v>0</v>
      </c>
      <c r="H398" s="17"/>
      <c r="I398">
        <v>0</v>
      </c>
      <c r="R398" t="s">
        <v>447</v>
      </c>
    </row>
    <row r="399" spans="1:18">
      <c r="A399" t="s">
        <v>70</v>
      </c>
      <c r="C399" t="s">
        <v>74</v>
      </c>
      <c r="D399">
        <v>1600418</v>
      </c>
      <c r="E399">
        <v>0</v>
      </c>
      <c r="F399">
        <v>20000</v>
      </c>
      <c r="G399">
        <v>0</v>
      </c>
      <c r="H399" s="17"/>
      <c r="I399">
        <v>0</v>
      </c>
      <c r="R399" t="s">
        <v>447</v>
      </c>
    </row>
    <row r="400" spans="1:18">
      <c r="A400" t="s">
        <v>70</v>
      </c>
      <c r="C400" t="s">
        <v>74</v>
      </c>
      <c r="D400">
        <v>1100118</v>
      </c>
      <c r="E400">
        <v>0</v>
      </c>
      <c r="F400">
        <v>20000</v>
      </c>
      <c r="G400">
        <v>0</v>
      </c>
      <c r="H400" s="17"/>
      <c r="I400">
        <v>15028.96</v>
      </c>
      <c r="R400" t="s">
        <v>447</v>
      </c>
    </row>
    <row r="401" spans="1:18">
      <c r="A401" t="s">
        <v>70</v>
      </c>
      <c r="C401" t="s">
        <v>74</v>
      </c>
      <c r="D401">
        <v>1100118</v>
      </c>
      <c r="E401">
        <v>0</v>
      </c>
      <c r="F401">
        <v>9000</v>
      </c>
      <c r="G401">
        <v>0</v>
      </c>
      <c r="H401" s="17"/>
      <c r="I401">
        <v>9000</v>
      </c>
      <c r="R401" t="s">
        <v>447</v>
      </c>
    </row>
    <row r="402" spans="1:18">
      <c r="A402" t="s">
        <v>70</v>
      </c>
      <c r="C402" t="s">
        <v>74</v>
      </c>
      <c r="E402">
        <v>0</v>
      </c>
      <c r="F402">
        <v>10000</v>
      </c>
      <c r="G402">
        <v>0</v>
      </c>
      <c r="H402" s="17"/>
      <c r="I402">
        <v>0</v>
      </c>
      <c r="R402" t="s">
        <v>447</v>
      </c>
    </row>
    <row r="403" spans="1:18">
      <c r="A403" t="s">
        <v>70</v>
      </c>
      <c r="C403" t="s">
        <v>74</v>
      </c>
      <c r="D403">
        <v>1100118</v>
      </c>
      <c r="E403">
        <v>0</v>
      </c>
      <c r="F403">
        <v>10000</v>
      </c>
      <c r="G403">
        <v>0</v>
      </c>
      <c r="H403" s="17"/>
      <c r="I403">
        <v>0</v>
      </c>
      <c r="R403" t="s">
        <v>447</v>
      </c>
    </row>
    <row r="404" spans="1:18">
      <c r="A404" t="s">
        <v>70</v>
      </c>
      <c r="C404" t="s">
        <v>82</v>
      </c>
      <c r="D404">
        <v>1100118</v>
      </c>
      <c r="E404">
        <v>0</v>
      </c>
      <c r="F404">
        <v>200000</v>
      </c>
      <c r="G404">
        <v>0</v>
      </c>
      <c r="H404" s="17"/>
      <c r="I404">
        <v>71378.509999999995</v>
      </c>
      <c r="R404" t="s">
        <v>451</v>
      </c>
    </row>
    <row r="405" spans="1:18">
      <c r="A405" t="s">
        <v>70</v>
      </c>
      <c r="C405" t="s">
        <v>82</v>
      </c>
      <c r="D405">
        <v>1100118</v>
      </c>
      <c r="E405">
        <v>0</v>
      </c>
      <c r="F405">
        <v>300000</v>
      </c>
      <c r="G405">
        <v>0</v>
      </c>
      <c r="H405" s="17"/>
      <c r="I405">
        <v>0</v>
      </c>
      <c r="R405" t="s">
        <v>451</v>
      </c>
    </row>
    <row r="406" spans="1:18">
      <c r="A406" t="s">
        <v>70</v>
      </c>
      <c r="C406" t="s">
        <v>82</v>
      </c>
      <c r="D406">
        <v>1100118</v>
      </c>
      <c r="E406">
        <v>0</v>
      </c>
      <c r="F406">
        <v>0</v>
      </c>
      <c r="G406">
        <v>0</v>
      </c>
      <c r="H406" s="17"/>
      <c r="I406">
        <v>0</v>
      </c>
      <c r="R406" t="s">
        <v>451</v>
      </c>
    </row>
    <row r="407" spans="1:18">
      <c r="A407" t="s">
        <v>70</v>
      </c>
      <c r="C407" t="s">
        <v>82</v>
      </c>
      <c r="D407">
        <v>1100118</v>
      </c>
      <c r="E407">
        <v>0</v>
      </c>
      <c r="F407">
        <v>400000</v>
      </c>
      <c r="G407">
        <v>0</v>
      </c>
      <c r="H407" s="17"/>
      <c r="I407">
        <v>21030.47</v>
      </c>
      <c r="R407" t="s">
        <v>451</v>
      </c>
    </row>
    <row r="408" spans="1:18">
      <c r="A408" t="s">
        <v>70</v>
      </c>
      <c r="C408" t="s">
        <v>82</v>
      </c>
      <c r="D408">
        <v>1100118</v>
      </c>
      <c r="E408">
        <v>0</v>
      </c>
      <c r="F408">
        <v>8219.18</v>
      </c>
      <c r="G408">
        <v>0</v>
      </c>
      <c r="H408" s="17"/>
      <c r="I408">
        <v>2376.77</v>
      </c>
      <c r="R408" t="s">
        <v>451</v>
      </c>
    </row>
    <row r="409" spans="1:18">
      <c r="A409" t="s">
        <v>70</v>
      </c>
      <c r="C409" t="s">
        <v>82</v>
      </c>
      <c r="D409">
        <v>1100118</v>
      </c>
      <c r="E409">
        <v>0</v>
      </c>
      <c r="F409">
        <v>42465.75</v>
      </c>
      <c r="G409">
        <v>0</v>
      </c>
      <c r="H409" s="17"/>
      <c r="I409">
        <v>12280.07</v>
      </c>
      <c r="R409" t="s">
        <v>451</v>
      </c>
    </row>
    <row r="410" spans="1:18">
      <c r="A410" t="s">
        <v>70</v>
      </c>
      <c r="C410" t="s">
        <v>82</v>
      </c>
      <c r="D410">
        <v>1100118</v>
      </c>
      <c r="E410">
        <v>210008.83</v>
      </c>
      <c r="F410">
        <v>210008.83</v>
      </c>
      <c r="G410">
        <v>0</v>
      </c>
      <c r="H410" s="17"/>
      <c r="I410">
        <v>46652</v>
      </c>
      <c r="R410" t="s">
        <v>451</v>
      </c>
    </row>
    <row r="411" spans="1:18">
      <c r="A411" t="s">
        <v>70</v>
      </c>
      <c r="C411" t="s">
        <v>82</v>
      </c>
      <c r="D411">
        <v>1100118</v>
      </c>
      <c r="E411">
        <v>80000</v>
      </c>
      <c r="F411">
        <v>80000</v>
      </c>
      <c r="G411">
        <v>0</v>
      </c>
      <c r="H411" s="17"/>
      <c r="I411">
        <v>0</v>
      </c>
      <c r="R411" t="s">
        <v>451</v>
      </c>
    </row>
    <row r="412" spans="1:18">
      <c r="A412" t="s">
        <v>70</v>
      </c>
      <c r="C412" t="s">
        <v>82</v>
      </c>
      <c r="D412">
        <v>1100118</v>
      </c>
      <c r="E412">
        <v>0</v>
      </c>
      <c r="F412">
        <v>400000</v>
      </c>
      <c r="G412">
        <v>0</v>
      </c>
      <c r="H412" s="17"/>
      <c r="I412">
        <v>117755.86</v>
      </c>
      <c r="R412" t="s">
        <v>451</v>
      </c>
    </row>
    <row r="413" spans="1:18">
      <c r="A413" t="s">
        <v>70</v>
      </c>
      <c r="C413" t="s">
        <v>82</v>
      </c>
      <c r="D413">
        <v>1100118</v>
      </c>
      <c r="E413">
        <v>50000</v>
      </c>
      <c r="F413">
        <v>50000</v>
      </c>
      <c r="G413">
        <v>0</v>
      </c>
      <c r="H413" s="17"/>
      <c r="I413">
        <v>14032.54</v>
      </c>
      <c r="R413" t="s">
        <v>451</v>
      </c>
    </row>
    <row r="414" spans="1:18">
      <c r="A414" t="s">
        <v>70</v>
      </c>
      <c r="C414" t="s">
        <v>82</v>
      </c>
      <c r="D414">
        <v>1100118</v>
      </c>
      <c r="E414">
        <v>0</v>
      </c>
      <c r="F414">
        <v>29905.15</v>
      </c>
      <c r="G414">
        <v>0</v>
      </c>
      <c r="H414" s="17"/>
      <c r="I414">
        <v>0</v>
      </c>
      <c r="R414" t="s">
        <v>451</v>
      </c>
    </row>
    <row r="415" spans="1:18">
      <c r="A415" t="s">
        <v>70</v>
      </c>
      <c r="C415" t="s">
        <v>82</v>
      </c>
      <c r="D415">
        <v>1100118</v>
      </c>
      <c r="E415">
        <v>1406934</v>
      </c>
      <c r="F415">
        <v>1406934</v>
      </c>
      <c r="G415">
        <v>0</v>
      </c>
      <c r="H415" s="17"/>
      <c r="I415">
        <v>0</v>
      </c>
      <c r="R415" t="s">
        <v>451</v>
      </c>
    </row>
    <row r="416" spans="1:18">
      <c r="A416" t="s">
        <v>70</v>
      </c>
      <c r="C416" t="s">
        <v>82</v>
      </c>
      <c r="D416">
        <v>1100118</v>
      </c>
      <c r="E416">
        <v>0</v>
      </c>
      <c r="F416">
        <v>23725.48</v>
      </c>
      <c r="G416">
        <v>0</v>
      </c>
      <c r="H416" s="17"/>
      <c r="I416">
        <v>0</v>
      </c>
      <c r="R416" t="s">
        <v>451</v>
      </c>
    </row>
    <row r="417" spans="1:18">
      <c r="A417" t="s">
        <v>70</v>
      </c>
      <c r="C417" t="s">
        <v>82</v>
      </c>
      <c r="D417">
        <v>1100118</v>
      </c>
      <c r="E417">
        <v>0</v>
      </c>
      <c r="F417">
        <v>3000</v>
      </c>
      <c r="G417">
        <v>0</v>
      </c>
      <c r="H417" s="17"/>
      <c r="I417">
        <v>317.14999999999998</v>
      </c>
      <c r="R417" t="s">
        <v>451</v>
      </c>
    </row>
    <row r="418" spans="1:18">
      <c r="A418" t="s">
        <v>70</v>
      </c>
      <c r="C418" t="s">
        <v>82</v>
      </c>
      <c r="E418">
        <v>0</v>
      </c>
      <c r="F418">
        <v>22364.799999999999</v>
      </c>
      <c r="G418">
        <v>0</v>
      </c>
      <c r="H418" s="17"/>
      <c r="I418">
        <v>0</v>
      </c>
      <c r="R418" t="s">
        <v>451</v>
      </c>
    </row>
    <row r="419" spans="1:18">
      <c r="A419" t="s">
        <v>70</v>
      </c>
      <c r="C419" t="s">
        <v>82</v>
      </c>
      <c r="D419">
        <v>1100118</v>
      </c>
      <c r="E419">
        <v>10000</v>
      </c>
      <c r="F419">
        <v>10000</v>
      </c>
      <c r="G419">
        <v>0</v>
      </c>
      <c r="H419" s="17"/>
      <c r="I419">
        <v>0</v>
      </c>
      <c r="R419" t="s">
        <v>451</v>
      </c>
    </row>
    <row r="420" spans="1:18">
      <c r="A420" t="s">
        <v>70</v>
      </c>
      <c r="C420" t="s">
        <v>82</v>
      </c>
      <c r="D420">
        <v>1100118</v>
      </c>
      <c r="E420">
        <v>0</v>
      </c>
      <c r="F420">
        <v>2550</v>
      </c>
      <c r="G420">
        <v>0</v>
      </c>
      <c r="H420" s="17"/>
      <c r="I420">
        <v>335</v>
      </c>
      <c r="R420" t="s">
        <v>451</v>
      </c>
    </row>
    <row r="421" spans="1:18">
      <c r="A421" t="s">
        <v>70</v>
      </c>
      <c r="C421" t="s">
        <v>82</v>
      </c>
      <c r="D421">
        <v>1100118</v>
      </c>
      <c r="E421">
        <v>5000</v>
      </c>
      <c r="F421">
        <v>5000</v>
      </c>
      <c r="G421">
        <v>0</v>
      </c>
      <c r="H421" s="17"/>
      <c r="I421">
        <v>484</v>
      </c>
      <c r="R421" t="s">
        <v>451</v>
      </c>
    </row>
    <row r="422" spans="1:18">
      <c r="A422" t="s">
        <v>70</v>
      </c>
      <c r="C422" t="s">
        <v>82</v>
      </c>
      <c r="D422">
        <v>1600418</v>
      </c>
      <c r="E422">
        <v>13939.64</v>
      </c>
      <c r="F422">
        <v>11439.64</v>
      </c>
      <c r="G422">
        <v>0</v>
      </c>
      <c r="H422" s="17"/>
      <c r="I422">
        <v>1870.5</v>
      </c>
      <c r="R422" t="s">
        <v>451</v>
      </c>
    </row>
    <row r="423" spans="1:18">
      <c r="A423" t="s">
        <v>70</v>
      </c>
      <c r="C423" t="s">
        <v>82</v>
      </c>
      <c r="D423">
        <v>1100118</v>
      </c>
      <c r="E423">
        <v>0</v>
      </c>
      <c r="F423">
        <v>1591448.96</v>
      </c>
      <c r="G423" s="17">
        <v>169563.15</v>
      </c>
      <c r="H423" s="17"/>
      <c r="I423">
        <v>554550.85</v>
      </c>
      <c r="R423" t="s">
        <v>451</v>
      </c>
    </row>
    <row r="424" spans="1:18">
      <c r="A424" t="s">
        <v>70</v>
      </c>
      <c r="C424" t="s">
        <v>82</v>
      </c>
      <c r="D424">
        <v>1100118</v>
      </c>
      <c r="E424">
        <v>0</v>
      </c>
      <c r="F424">
        <v>3000</v>
      </c>
      <c r="G424">
        <v>0</v>
      </c>
      <c r="H424" s="17"/>
      <c r="I424">
        <v>646</v>
      </c>
      <c r="R424" t="s">
        <v>451</v>
      </c>
    </row>
    <row r="425" spans="1:18">
      <c r="A425" t="s">
        <v>70</v>
      </c>
      <c r="C425" t="s">
        <v>82</v>
      </c>
      <c r="D425">
        <v>1100118</v>
      </c>
      <c r="E425">
        <v>100000</v>
      </c>
      <c r="F425">
        <v>114795.24</v>
      </c>
      <c r="G425">
        <v>0</v>
      </c>
      <c r="H425" s="17"/>
      <c r="I425">
        <v>9396</v>
      </c>
      <c r="R425" t="s">
        <v>451</v>
      </c>
    </row>
    <row r="426" spans="1:18">
      <c r="A426" t="s">
        <v>70</v>
      </c>
      <c r="C426" t="s">
        <v>82</v>
      </c>
      <c r="D426">
        <v>1100118</v>
      </c>
      <c r="E426">
        <v>0</v>
      </c>
      <c r="F426">
        <v>251567.92</v>
      </c>
      <c r="G426">
        <v>0</v>
      </c>
      <c r="H426" s="17"/>
      <c r="I426">
        <v>0</v>
      </c>
      <c r="R426" t="s">
        <v>451</v>
      </c>
    </row>
    <row r="427" spans="1:18">
      <c r="A427" t="s">
        <v>70</v>
      </c>
      <c r="C427" t="s">
        <v>82</v>
      </c>
      <c r="D427">
        <v>1100118</v>
      </c>
      <c r="E427">
        <v>0</v>
      </c>
      <c r="F427">
        <v>1171.3699999999999</v>
      </c>
      <c r="G427">
        <v>0</v>
      </c>
      <c r="H427" s="17"/>
      <c r="I427">
        <v>0</v>
      </c>
      <c r="R427" t="s">
        <v>451</v>
      </c>
    </row>
    <row r="428" spans="1:18">
      <c r="A428" t="s">
        <v>70</v>
      </c>
      <c r="C428" t="s">
        <v>82</v>
      </c>
      <c r="D428">
        <v>1100118</v>
      </c>
      <c r="E428">
        <v>0</v>
      </c>
      <c r="F428">
        <v>12758.84</v>
      </c>
      <c r="G428">
        <v>0</v>
      </c>
      <c r="H428" s="17"/>
      <c r="I428">
        <v>0</v>
      </c>
      <c r="R428" t="s">
        <v>451</v>
      </c>
    </row>
    <row r="429" spans="1:18">
      <c r="A429" s="18" t="s">
        <v>72</v>
      </c>
      <c r="B429" s="18"/>
      <c r="C429" t="s">
        <v>82</v>
      </c>
      <c r="D429" s="18"/>
      <c r="E429">
        <v>0</v>
      </c>
      <c r="F429">
        <v>11112.8</v>
      </c>
      <c r="G429">
        <v>0</v>
      </c>
      <c r="H429" s="17"/>
      <c r="I429">
        <v>0</v>
      </c>
      <c r="R429" t="s">
        <v>451</v>
      </c>
    </row>
    <row r="430" spans="1:18">
      <c r="A430" t="s">
        <v>72</v>
      </c>
      <c r="C430" t="s">
        <v>82</v>
      </c>
      <c r="E430">
        <v>20000</v>
      </c>
      <c r="F430">
        <v>20000</v>
      </c>
      <c r="G430">
        <v>0</v>
      </c>
      <c r="H430" s="17"/>
      <c r="I430">
        <v>0</v>
      </c>
      <c r="R430" t="s">
        <v>451</v>
      </c>
    </row>
    <row r="431" spans="1:18">
      <c r="A431" t="s">
        <v>72</v>
      </c>
      <c r="C431" t="s">
        <v>82</v>
      </c>
      <c r="D431">
        <v>2610718</v>
      </c>
      <c r="E431">
        <v>10000</v>
      </c>
      <c r="F431">
        <v>12598.4</v>
      </c>
      <c r="G431">
        <v>0</v>
      </c>
      <c r="H431" s="17"/>
      <c r="I431">
        <v>0</v>
      </c>
      <c r="R431" t="s">
        <v>451</v>
      </c>
    </row>
    <row r="432" spans="1:18">
      <c r="A432" t="s">
        <v>72</v>
      </c>
      <c r="C432" t="s">
        <v>82</v>
      </c>
      <c r="D432">
        <v>2610718</v>
      </c>
      <c r="E432">
        <v>23449887.329999998</v>
      </c>
      <c r="F432">
        <v>21067404.829999998</v>
      </c>
      <c r="G432">
        <v>0</v>
      </c>
      <c r="H432" s="17"/>
      <c r="I432">
        <v>8633605</v>
      </c>
      <c r="R432" t="s">
        <v>451</v>
      </c>
    </row>
    <row r="433" spans="1:18">
      <c r="A433" t="s">
        <v>72</v>
      </c>
      <c r="C433" t="s">
        <v>82</v>
      </c>
      <c r="D433">
        <v>2610718</v>
      </c>
      <c r="E433">
        <v>1108821.33</v>
      </c>
      <c r="F433">
        <v>1108821.33</v>
      </c>
      <c r="G433">
        <v>0</v>
      </c>
      <c r="H433" s="17"/>
      <c r="I433">
        <v>531601</v>
      </c>
      <c r="R433" t="s">
        <v>451</v>
      </c>
    </row>
    <row r="434" spans="1:18">
      <c r="A434" t="s">
        <v>72</v>
      </c>
      <c r="C434" t="s">
        <v>82</v>
      </c>
      <c r="D434">
        <v>2610718</v>
      </c>
      <c r="E434">
        <v>403704.8</v>
      </c>
      <c r="F434">
        <v>406838.6</v>
      </c>
      <c r="G434">
        <v>0</v>
      </c>
      <c r="H434" s="17"/>
      <c r="I434">
        <v>0</v>
      </c>
      <c r="R434" t="s">
        <v>451</v>
      </c>
    </row>
    <row r="435" spans="1:18">
      <c r="C435" t="s">
        <v>82</v>
      </c>
      <c r="E435">
        <v>2085808.13</v>
      </c>
      <c r="F435">
        <v>2101999.4300000002</v>
      </c>
      <c r="G435">
        <v>0</v>
      </c>
      <c r="H435" s="17"/>
      <c r="I435">
        <v>0</v>
      </c>
      <c r="R435" t="s">
        <v>451</v>
      </c>
    </row>
    <row r="436" spans="1:18">
      <c r="C436" t="s">
        <v>82</v>
      </c>
      <c r="E436">
        <v>25309</v>
      </c>
      <c r="F436">
        <v>35309</v>
      </c>
      <c r="G436">
        <v>0</v>
      </c>
      <c r="H436" s="17"/>
      <c r="I436">
        <v>341.62</v>
      </c>
      <c r="R436" t="s">
        <v>451</v>
      </c>
    </row>
    <row r="437" spans="1:18">
      <c r="A437" s="18" t="s">
        <v>73</v>
      </c>
      <c r="B437" s="18"/>
      <c r="C437" t="s">
        <v>82</v>
      </c>
      <c r="D437" s="18"/>
      <c r="E437">
        <v>2000</v>
      </c>
      <c r="F437">
        <v>5000</v>
      </c>
      <c r="G437">
        <v>0</v>
      </c>
      <c r="H437" s="17"/>
      <c r="I437">
        <v>1258.99</v>
      </c>
      <c r="R437" t="s">
        <v>451</v>
      </c>
    </row>
    <row r="438" spans="1:18">
      <c r="A438" t="s">
        <v>73</v>
      </c>
      <c r="C438" t="s">
        <v>82</v>
      </c>
      <c r="E438">
        <v>4000</v>
      </c>
      <c r="F438">
        <v>9000</v>
      </c>
      <c r="G438">
        <v>0</v>
      </c>
      <c r="H438" s="17"/>
      <c r="I438">
        <v>0</v>
      </c>
      <c r="R438" t="s">
        <v>451</v>
      </c>
    </row>
    <row r="439" spans="1:18">
      <c r="A439" t="s">
        <v>73</v>
      </c>
      <c r="C439" t="s">
        <v>82</v>
      </c>
      <c r="D439">
        <v>1600418</v>
      </c>
      <c r="E439">
        <v>18400</v>
      </c>
      <c r="F439">
        <v>30400</v>
      </c>
      <c r="G439">
        <v>0</v>
      </c>
      <c r="H439" s="17"/>
      <c r="I439">
        <v>0</v>
      </c>
      <c r="R439" t="s">
        <v>451</v>
      </c>
    </row>
    <row r="440" spans="1:18">
      <c r="A440" t="s">
        <v>73</v>
      </c>
      <c r="C440" t="s">
        <v>82</v>
      </c>
      <c r="D440">
        <v>1600418</v>
      </c>
      <c r="E440">
        <v>16093</v>
      </c>
      <c r="F440">
        <v>29293</v>
      </c>
      <c r="G440">
        <v>0</v>
      </c>
      <c r="H440" s="17"/>
      <c r="I440">
        <v>8622.33</v>
      </c>
      <c r="R440" t="s">
        <v>451</v>
      </c>
    </row>
    <row r="441" spans="1:18">
      <c r="A441" t="s">
        <v>73</v>
      </c>
      <c r="C441" t="s">
        <v>82</v>
      </c>
      <c r="D441">
        <v>1600418</v>
      </c>
      <c r="E441">
        <v>180000</v>
      </c>
      <c r="F441">
        <v>210000</v>
      </c>
      <c r="G441">
        <v>0</v>
      </c>
      <c r="H441" s="17"/>
      <c r="I441">
        <v>64939.9</v>
      </c>
      <c r="R441" t="s">
        <v>451</v>
      </c>
    </row>
    <row r="442" spans="1:18">
      <c r="A442" t="s">
        <v>73</v>
      </c>
      <c r="C442" t="s">
        <v>82</v>
      </c>
      <c r="D442">
        <v>1600418</v>
      </c>
      <c r="E442">
        <v>10000</v>
      </c>
      <c r="F442">
        <v>10000</v>
      </c>
      <c r="G442">
        <v>0</v>
      </c>
      <c r="H442" s="17"/>
      <c r="I442">
        <v>0</v>
      </c>
      <c r="R442" t="s">
        <v>451</v>
      </c>
    </row>
    <row r="443" spans="1:18">
      <c r="A443" t="s">
        <v>73</v>
      </c>
      <c r="C443" t="s">
        <v>82</v>
      </c>
      <c r="E443">
        <v>0</v>
      </c>
      <c r="F443">
        <v>5000</v>
      </c>
      <c r="G443">
        <v>0</v>
      </c>
      <c r="H443" s="17"/>
      <c r="I443">
        <v>0</v>
      </c>
      <c r="R443" t="s">
        <v>451</v>
      </c>
    </row>
    <row r="444" spans="1:18">
      <c r="A444" t="s">
        <v>73</v>
      </c>
      <c r="C444" t="s">
        <v>82</v>
      </c>
      <c r="D444">
        <v>1100118</v>
      </c>
      <c r="E444">
        <v>0</v>
      </c>
      <c r="F444">
        <v>5000</v>
      </c>
      <c r="G444">
        <v>0</v>
      </c>
      <c r="H444" s="17"/>
      <c r="I444">
        <v>0</v>
      </c>
      <c r="R444" t="s">
        <v>451</v>
      </c>
    </row>
    <row r="445" spans="1:18">
      <c r="A445" t="s">
        <v>73</v>
      </c>
      <c r="C445" t="s">
        <v>82</v>
      </c>
      <c r="D445">
        <v>1100118</v>
      </c>
      <c r="E445">
        <v>7000</v>
      </c>
      <c r="F445">
        <v>11500</v>
      </c>
      <c r="G445">
        <v>0</v>
      </c>
      <c r="H445" s="17"/>
      <c r="I445">
        <v>0</v>
      </c>
      <c r="R445" t="s">
        <v>451</v>
      </c>
    </row>
    <row r="446" spans="1:18">
      <c r="A446" t="s">
        <v>73</v>
      </c>
      <c r="C446" t="s">
        <v>82</v>
      </c>
      <c r="D446">
        <v>1100118</v>
      </c>
      <c r="E446">
        <v>59749</v>
      </c>
      <c r="F446">
        <v>69749</v>
      </c>
      <c r="G446">
        <v>0</v>
      </c>
      <c r="H446" s="17"/>
      <c r="I446">
        <v>0</v>
      </c>
      <c r="R446" t="s">
        <v>451</v>
      </c>
    </row>
    <row r="447" spans="1:18">
      <c r="A447" t="s">
        <v>73</v>
      </c>
      <c r="C447" t="s">
        <v>82</v>
      </c>
      <c r="D447">
        <v>1100118</v>
      </c>
      <c r="E447">
        <v>0</v>
      </c>
      <c r="F447">
        <v>44300</v>
      </c>
      <c r="G447">
        <v>0</v>
      </c>
      <c r="H447" s="17"/>
      <c r="I447">
        <v>0</v>
      </c>
      <c r="R447" t="s">
        <v>451</v>
      </c>
    </row>
    <row r="448" spans="1:18">
      <c r="A448" t="s">
        <v>73</v>
      </c>
      <c r="C448" t="s">
        <v>82</v>
      </c>
      <c r="D448">
        <v>1600418</v>
      </c>
      <c r="E448">
        <v>75574</v>
      </c>
      <c r="F448">
        <v>195574</v>
      </c>
      <c r="G448">
        <v>0</v>
      </c>
      <c r="H448" s="17"/>
      <c r="I448">
        <v>0</v>
      </c>
      <c r="R448" t="s">
        <v>451</v>
      </c>
    </row>
    <row r="449" spans="1:18">
      <c r="A449" t="s">
        <v>73</v>
      </c>
      <c r="C449" t="s">
        <v>82</v>
      </c>
      <c r="D449">
        <v>1600418</v>
      </c>
      <c r="E449">
        <v>0</v>
      </c>
      <c r="F449">
        <v>20000</v>
      </c>
      <c r="G449">
        <v>0</v>
      </c>
      <c r="H449" s="17"/>
      <c r="I449">
        <v>0</v>
      </c>
      <c r="R449" t="s">
        <v>451</v>
      </c>
    </row>
    <row r="450" spans="1:18">
      <c r="A450" t="s">
        <v>73</v>
      </c>
      <c r="C450" t="s">
        <v>82</v>
      </c>
      <c r="D450">
        <v>1100118</v>
      </c>
      <c r="E450">
        <v>1275745.47</v>
      </c>
      <c r="F450">
        <v>1735911.47</v>
      </c>
      <c r="G450">
        <v>0</v>
      </c>
      <c r="H450" s="17"/>
      <c r="I450">
        <v>254337.73</v>
      </c>
      <c r="R450" t="s">
        <v>451</v>
      </c>
    </row>
    <row r="451" spans="1:18">
      <c r="A451" t="s">
        <v>73</v>
      </c>
      <c r="C451" t="s">
        <v>82</v>
      </c>
      <c r="D451">
        <v>1600418</v>
      </c>
      <c r="E451">
        <v>65700</v>
      </c>
      <c r="F451">
        <v>529700</v>
      </c>
      <c r="G451">
        <v>0</v>
      </c>
      <c r="H451" s="17"/>
      <c r="I451">
        <v>0</v>
      </c>
      <c r="R451" t="s">
        <v>451</v>
      </c>
    </row>
    <row r="452" spans="1:18">
      <c r="A452" t="s">
        <v>73</v>
      </c>
      <c r="C452" t="s">
        <v>82</v>
      </c>
      <c r="D452">
        <v>1100118</v>
      </c>
      <c r="E452">
        <v>0</v>
      </c>
      <c r="F452">
        <v>65000</v>
      </c>
      <c r="G452">
        <v>0</v>
      </c>
      <c r="H452" s="17"/>
      <c r="I452">
        <v>0</v>
      </c>
      <c r="R452" t="s">
        <v>451</v>
      </c>
    </row>
    <row r="453" spans="1:18">
      <c r="A453" t="s">
        <v>73</v>
      </c>
      <c r="C453" t="s">
        <v>82</v>
      </c>
      <c r="D453">
        <v>1100117</v>
      </c>
      <c r="E453">
        <v>505</v>
      </c>
      <c r="F453">
        <v>2505</v>
      </c>
      <c r="G453">
        <v>0</v>
      </c>
      <c r="H453" s="17"/>
      <c r="I453">
        <v>0</v>
      </c>
      <c r="R453" t="s">
        <v>451</v>
      </c>
    </row>
    <row r="454" spans="1:18">
      <c r="A454" t="s">
        <v>73</v>
      </c>
      <c r="C454" t="s">
        <v>82</v>
      </c>
      <c r="D454">
        <v>1100118</v>
      </c>
      <c r="E454">
        <v>3000</v>
      </c>
      <c r="F454">
        <v>4000</v>
      </c>
      <c r="G454">
        <v>0</v>
      </c>
      <c r="H454" s="17"/>
      <c r="I454">
        <v>0</v>
      </c>
      <c r="R454" t="s">
        <v>451</v>
      </c>
    </row>
    <row r="455" spans="1:18">
      <c r="A455" t="s">
        <v>73</v>
      </c>
      <c r="C455" t="s">
        <v>82</v>
      </c>
      <c r="D455">
        <v>1100118</v>
      </c>
      <c r="E455">
        <v>8700</v>
      </c>
      <c r="F455">
        <v>11700</v>
      </c>
      <c r="G455">
        <v>0</v>
      </c>
      <c r="H455" s="17"/>
      <c r="I455">
        <v>2569.98</v>
      </c>
      <c r="R455" t="s">
        <v>451</v>
      </c>
    </row>
    <row r="456" spans="1:18">
      <c r="A456" t="s">
        <v>73</v>
      </c>
      <c r="C456" t="s">
        <v>82</v>
      </c>
      <c r="D456">
        <v>1100118</v>
      </c>
      <c r="E456">
        <v>295690</v>
      </c>
      <c r="F456">
        <v>522690</v>
      </c>
      <c r="G456">
        <v>0</v>
      </c>
      <c r="H456" s="17"/>
      <c r="I456">
        <v>36493.21</v>
      </c>
      <c r="R456" t="s">
        <v>451</v>
      </c>
    </row>
    <row r="457" spans="1:18">
      <c r="A457" t="s">
        <v>73</v>
      </c>
      <c r="C457" t="s">
        <v>82</v>
      </c>
      <c r="D457">
        <v>1100118</v>
      </c>
      <c r="E457">
        <v>5800</v>
      </c>
      <c r="F457">
        <v>20800</v>
      </c>
      <c r="G457">
        <v>0</v>
      </c>
      <c r="H457" s="17"/>
      <c r="I457">
        <v>0</v>
      </c>
      <c r="R457" t="s">
        <v>451</v>
      </c>
    </row>
    <row r="458" spans="1:18">
      <c r="A458" t="s">
        <v>73</v>
      </c>
      <c r="C458" t="s">
        <v>82</v>
      </c>
      <c r="D458">
        <v>1600418</v>
      </c>
      <c r="E458">
        <v>10000</v>
      </c>
      <c r="F458">
        <v>10000</v>
      </c>
      <c r="G458">
        <v>0</v>
      </c>
      <c r="H458" s="17"/>
      <c r="I458">
        <v>2623.31</v>
      </c>
      <c r="R458" t="s">
        <v>451</v>
      </c>
    </row>
    <row r="459" spans="1:18">
      <c r="A459" t="s">
        <v>73</v>
      </c>
      <c r="C459" t="s">
        <v>82</v>
      </c>
      <c r="D459">
        <v>1600418</v>
      </c>
      <c r="E459">
        <v>15000</v>
      </c>
      <c r="F459">
        <v>40000</v>
      </c>
      <c r="G459">
        <v>0</v>
      </c>
      <c r="H459" s="17"/>
      <c r="I459">
        <v>0</v>
      </c>
      <c r="R459" t="s">
        <v>451</v>
      </c>
    </row>
    <row r="460" spans="1:18">
      <c r="A460" t="s">
        <v>73</v>
      </c>
      <c r="C460" t="s">
        <v>82</v>
      </c>
      <c r="D460">
        <v>1100118</v>
      </c>
      <c r="E460">
        <v>10000</v>
      </c>
      <c r="F460">
        <v>8000</v>
      </c>
      <c r="G460">
        <v>0</v>
      </c>
      <c r="H460" s="17"/>
      <c r="I460">
        <v>0</v>
      </c>
      <c r="R460" t="s">
        <v>451</v>
      </c>
    </row>
    <row r="461" spans="1:18">
      <c r="A461" t="s">
        <v>73</v>
      </c>
      <c r="C461" t="s">
        <v>82</v>
      </c>
      <c r="D461">
        <v>1100117</v>
      </c>
      <c r="E461">
        <v>32250</v>
      </c>
      <c r="F461">
        <v>79000</v>
      </c>
      <c r="G461">
        <v>0</v>
      </c>
      <c r="H461" s="17"/>
      <c r="I461">
        <v>0</v>
      </c>
      <c r="R461" t="s">
        <v>451</v>
      </c>
    </row>
    <row r="462" spans="1:18">
      <c r="A462" t="s">
        <v>73</v>
      </c>
      <c r="C462" t="s">
        <v>82</v>
      </c>
      <c r="D462">
        <v>2610718</v>
      </c>
      <c r="E462">
        <v>10000</v>
      </c>
      <c r="F462">
        <v>45000</v>
      </c>
      <c r="G462">
        <v>0</v>
      </c>
      <c r="H462" s="17"/>
      <c r="I462">
        <v>0</v>
      </c>
      <c r="R462" t="s">
        <v>451</v>
      </c>
    </row>
    <row r="463" spans="1:18">
      <c r="A463" t="s">
        <v>73</v>
      </c>
      <c r="C463" t="s">
        <v>82</v>
      </c>
      <c r="D463">
        <v>1100118</v>
      </c>
      <c r="E463">
        <v>0</v>
      </c>
      <c r="F463">
        <v>45000</v>
      </c>
      <c r="G463">
        <v>0</v>
      </c>
      <c r="H463" s="17"/>
      <c r="I463">
        <v>0</v>
      </c>
      <c r="R463" t="s">
        <v>451</v>
      </c>
    </row>
    <row r="464" spans="1:18">
      <c r="A464" t="s">
        <v>73</v>
      </c>
      <c r="C464" t="s">
        <v>82</v>
      </c>
      <c r="D464">
        <v>1100118</v>
      </c>
      <c r="E464">
        <v>225550</v>
      </c>
      <c r="F464">
        <v>305550</v>
      </c>
      <c r="G464">
        <v>0</v>
      </c>
      <c r="H464" s="17"/>
      <c r="I464">
        <v>40492.800000000003</v>
      </c>
      <c r="R464" t="s">
        <v>451</v>
      </c>
    </row>
    <row r="465" spans="1:18">
      <c r="A465" t="s">
        <v>73</v>
      </c>
      <c r="C465" t="s">
        <v>82</v>
      </c>
      <c r="D465">
        <v>1600418</v>
      </c>
      <c r="E465">
        <v>0</v>
      </c>
      <c r="F465">
        <v>5000</v>
      </c>
      <c r="G465">
        <v>0</v>
      </c>
      <c r="H465" s="17"/>
      <c r="I465">
        <v>1273</v>
      </c>
      <c r="R465" t="s">
        <v>451</v>
      </c>
    </row>
    <row r="466" spans="1:18">
      <c r="A466" t="s">
        <v>73</v>
      </c>
      <c r="C466" t="s">
        <v>82</v>
      </c>
      <c r="D466">
        <v>1100118</v>
      </c>
      <c r="E466">
        <v>0</v>
      </c>
      <c r="F466">
        <v>14570</v>
      </c>
      <c r="G466">
        <v>0</v>
      </c>
      <c r="H466" s="17"/>
      <c r="I466">
        <v>354</v>
      </c>
      <c r="R466" t="s">
        <v>451</v>
      </c>
    </row>
    <row r="467" spans="1:18">
      <c r="A467" t="s">
        <v>73</v>
      </c>
      <c r="C467" t="s">
        <v>82</v>
      </c>
      <c r="E467">
        <v>1</v>
      </c>
      <c r="F467">
        <v>1</v>
      </c>
      <c r="G467">
        <v>0</v>
      </c>
      <c r="H467" s="17"/>
      <c r="I467">
        <v>0</v>
      </c>
      <c r="R467" t="s">
        <v>451</v>
      </c>
    </row>
    <row r="468" spans="1:18">
      <c r="A468" t="s">
        <v>73</v>
      </c>
      <c r="C468" t="s">
        <v>82</v>
      </c>
      <c r="D468">
        <v>1600418</v>
      </c>
      <c r="E468">
        <v>10000</v>
      </c>
      <c r="F468">
        <v>70000</v>
      </c>
      <c r="G468">
        <v>0</v>
      </c>
      <c r="H468" s="17"/>
      <c r="I468">
        <v>0</v>
      </c>
      <c r="R468" t="s">
        <v>451</v>
      </c>
    </row>
    <row r="469" spans="1:18">
      <c r="A469" t="s">
        <v>73</v>
      </c>
      <c r="C469" t="s">
        <v>82</v>
      </c>
      <c r="D469">
        <v>2610718</v>
      </c>
      <c r="E469">
        <v>30000</v>
      </c>
      <c r="F469">
        <v>75020</v>
      </c>
      <c r="G469">
        <v>0</v>
      </c>
      <c r="H469" s="17"/>
      <c r="I469">
        <v>0</v>
      </c>
      <c r="R469" t="s">
        <v>451</v>
      </c>
    </row>
    <row r="470" spans="1:18">
      <c r="A470" t="s">
        <v>73</v>
      </c>
      <c r="C470" t="s">
        <v>82</v>
      </c>
      <c r="D470">
        <v>1100118</v>
      </c>
      <c r="E470">
        <v>0</v>
      </c>
      <c r="F470">
        <v>5000</v>
      </c>
      <c r="G470">
        <v>0</v>
      </c>
      <c r="H470" s="17"/>
      <c r="I470">
        <v>0</v>
      </c>
      <c r="R470" t="s">
        <v>451</v>
      </c>
    </row>
    <row r="471" spans="1:18">
      <c r="A471" t="s">
        <v>73</v>
      </c>
      <c r="C471" t="s">
        <v>82</v>
      </c>
      <c r="D471">
        <v>1600418</v>
      </c>
      <c r="E471">
        <v>24000</v>
      </c>
      <c r="F471">
        <v>64000</v>
      </c>
      <c r="G471">
        <v>0</v>
      </c>
      <c r="H471" s="17"/>
      <c r="I471">
        <v>0</v>
      </c>
      <c r="R471" t="s">
        <v>451</v>
      </c>
    </row>
    <row r="472" spans="1:18">
      <c r="A472" t="s">
        <v>73</v>
      </c>
      <c r="C472" t="s">
        <v>82</v>
      </c>
      <c r="D472">
        <v>1100118</v>
      </c>
      <c r="E472">
        <v>21000</v>
      </c>
      <c r="F472">
        <v>71660</v>
      </c>
      <c r="G472">
        <v>0</v>
      </c>
      <c r="H472" s="17"/>
      <c r="I472">
        <v>0</v>
      </c>
      <c r="R472" t="s">
        <v>451</v>
      </c>
    </row>
    <row r="473" spans="1:18">
      <c r="A473" t="s">
        <v>73</v>
      </c>
      <c r="C473" t="s">
        <v>82</v>
      </c>
      <c r="D473">
        <v>1100118</v>
      </c>
      <c r="E473">
        <v>0</v>
      </c>
      <c r="F473">
        <v>100000</v>
      </c>
      <c r="G473">
        <v>0</v>
      </c>
      <c r="H473" s="17"/>
      <c r="I473">
        <v>0</v>
      </c>
      <c r="R473" t="s">
        <v>451</v>
      </c>
    </row>
    <row r="474" spans="1:18">
      <c r="A474" t="s">
        <v>73</v>
      </c>
      <c r="C474" t="s">
        <v>82</v>
      </c>
      <c r="D474">
        <v>1100118</v>
      </c>
      <c r="E474">
        <v>1060.3599999999999</v>
      </c>
      <c r="F474">
        <v>1060.3599999999999</v>
      </c>
      <c r="G474">
        <v>0</v>
      </c>
      <c r="H474" s="17"/>
      <c r="I474">
        <v>0</v>
      </c>
      <c r="R474" t="s">
        <v>451</v>
      </c>
    </row>
    <row r="475" spans="1:18">
      <c r="A475" t="s">
        <v>73</v>
      </c>
      <c r="C475" t="s">
        <v>86</v>
      </c>
      <c r="D475">
        <v>1100118</v>
      </c>
      <c r="E475">
        <v>1077285.33</v>
      </c>
      <c r="F475">
        <v>1290799.33</v>
      </c>
      <c r="G475">
        <v>0</v>
      </c>
      <c r="H475" s="17"/>
      <c r="I475">
        <v>522910</v>
      </c>
      <c r="R475" t="s">
        <v>452</v>
      </c>
    </row>
    <row r="476" spans="1:18">
      <c r="A476" t="s">
        <v>73</v>
      </c>
      <c r="C476" t="s">
        <v>86</v>
      </c>
      <c r="D476">
        <v>1100118</v>
      </c>
      <c r="E476">
        <v>434459.5</v>
      </c>
      <c r="F476">
        <v>434459.5</v>
      </c>
      <c r="G476">
        <v>0</v>
      </c>
      <c r="H476" s="17"/>
      <c r="I476">
        <v>208300</v>
      </c>
      <c r="R476" t="s">
        <v>452</v>
      </c>
    </row>
    <row r="477" spans="1:18">
      <c r="A477" t="s">
        <v>73</v>
      </c>
      <c r="C477" t="s">
        <v>86</v>
      </c>
      <c r="D477">
        <v>1100118</v>
      </c>
      <c r="E477">
        <v>24850.6</v>
      </c>
      <c r="F477">
        <v>29960.2</v>
      </c>
      <c r="G477">
        <v>0</v>
      </c>
      <c r="H477" s="17"/>
      <c r="I477">
        <v>0</v>
      </c>
      <c r="R477" t="s">
        <v>452</v>
      </c>
    </row>
    <row r="478" spans="1:18">
      <c r="A478" t="s">
        <v>73</v>
      </c>
      <c r="C478" t="s">
        <v>86</v>
      </c>
      <c r="D478">
        <v>1600418</v>
      </c>
      <c r="E478">
        <v>128394.77</v>
      </c>
      <c r="F478">
        <v>154794.37</v>
      </c>
      <c r="G478">
        <v>0</v>
      </c>
      <c r="H478" s="17"/>
      <c r="I478">
        <v>0</v>
      </c>
      <c r="R478" t="s">
        <v>452</v>
      </c>
    </row>
    <row r="479" spans="1:18">
      <c r="A479" t="s">
        <v>73</v>
      </c>
      <c r="C479" t="s">
        <v>86</v>
      </c>
      <c r="D479">
        <v>1100118</v>
      </c>
      <c r="E479">
        <v>15000</v>
      </c>
      <c r="F479">
        <v>15000</v>
      </c>
      <c r="G479">
        <v>0</v>
      </c>
      <c r="H479" s="17"/>
      <c r="I479">
        <v>2358</v>
      </c>
      <c r="R479" t="s">
        <v>452</v>
      </c>
    </row>
    <row r="480" spans="1:18">
      <c r="A480" t="s">
        <v>73</v>
      </c>
      <c r="C480" t="s">
        <v>86</v>
      </c>
      <c r="D480">
        <v>1100118</v>
      </c>
      <c r="E480">
        <v>20000</v>
      </c>
      <c r="F480">
        <v>20000</v>
      </c>
      <c r="G480">
        <v>0</v>
      </c>
      <c r="H480" s="17"/>
      <c r="I480">
        <v>996</v>
      </c>
      <c r="R480" t="s">
        <v>452</v>
      </c>
    </row>
    <row r="481" spans="1:18">
      <c r="A481" t="s">
        <v>73</v>
      </c>
      <c r="C481" t="s">
        <v>86</v>
      </c>
      <c r="E481">
        <v>15000</v>
      </c>
      <c r="F481">
        <v>15000</v>
      </c>
      <c r="G481">
        <v>0</v>
      </c>
      <c r="H481" s="17"/>
      <c r="I481">
        <v>1262.08</v>
      </c>
      <c r="R481" t="s">
        <v>452</v>
      </c>
    </row>
    <row r="482" spans="1:18">
      <c r="A482" t="s">
        <v>73</v>
      </c>
      <c r="C482" t="s">
        <v>86</v>
      </c>
      <c r="D482">
        <v>1100118</v>
      </c>
      <c r="E482">
        <v>40000</v>
      </c>
      <c r="F482">
        <v>25000</v>
      </c>
      <c r="G482">
        <v>0</v>
      </c>
      <c r="H482" s="17"/>
      <c r="I482">
        <v>0</v>
      </c>
      <c r="R482" t="s">
        <v>452</v>
      </c>
    </row>
    <row r="483" spans="1:18">
      <c r="A483" t="s">
        <v>73</v>
      </c>
      <c r="C483" t="s">
        <v>86</v>
      </c>
      <c r="E483">
        <v>334000</v>
      </c>
      <c r="F483">
        <v>384000</v>
      </c>
      <c r="G483">
        <v>0</v>
      </c>
      <c r="H483" s="17"/>
      <c r="I483">
        <v>215498.93</v>
      </c>
      <c r="R483" t="s">
        <v>452</v>
      </c>
    </row>
    <row r="484" spans="1:18">
      <c r="A484" t="s">
        <v>73</v>
      </c>
      <c r="C484" t="s">
        <v>86</v>
      </c>
      <c r="D484">
        <v>1100118</v>
      </c>
      <c r="E484">
        <v>20000</v>
      </c>
      <c r="F484">
        <v>35000</v>
      </c>
      <c r="G484">
        <v>0</v>
      </c>
      <c r="H484" s="17"/>
      <c r="I484">
        <v>14854.87</v>
      </c>
      <c r="R484" t="s">
        <v>452</v>
      </c>
    </row>
    <row r="485" spans="1:18">
      <c r="A485" t="s">
        <v>73</v>
      </c>
      <c r="C485" t="s">
        <v>86</v>
      </c>
      <c r="D485">
        <v>1100118</v>
      </c>
      <c r="E485">
        <v>20000</v>
      </c>
      <c r="F485">
        <v>20000</v>
      </c>
      <c r="G485">
        <v>0</v>
      </c>
      <c r="I485">
        <v>6771.04</v>
      </c>
      <c r="R485" t="s">
        <v>452</v>
      </c>
    </row>
    <row r="486" spans="1:18">
      <c r="A486" t="s">
        <v>73</v>
      </c>
      <c r="C486" t="s">
        <v>86</v>
      </c>
      <c r="D486">
        <v>1100118</v>
      </c>
      <c r="E486">
        <v>81000</v>
      </c>
      <c r="F486">
        <v>135000</v>
      </c>
      <c r="G486">
        <v>0</v>
      </c>
      <c r="I486">
        <v>77107.94</v>
      </c>
      <c r="R486" t="s">
        <v>452</v>
      </c>
    </row>
    <row r="487" spans="1:18">
      <c r="A487" t="s">
        <v>73</v>
      </c>
      <c r="C487" t="s">
        <v>86</v>
      </c>
      <c r="D487">
        <v>1100117</v>
      </c>
      <c r="E487">
        <v>20000</v>
      </c>
      <c r="F487">
        <v>20000</v>
      </c>
      <c r="G487">
        <v>0</v>
      </c>
      <c r="I487">
        <v>4582.12</v>
      </c>
      <c r="R487" t="s">
        <v>452</v>
      </c>
    </row>
    <row r="488" spans="1:18">
      <c r="A488" t="s">
        <v>73</v>
      </c>
      <c r="C488" t="s">
        <v>86</v>
      </c>
      <c r="D488">
        <v>1600418</v>
      </c>
      <c r="E488">
        <v>70000</v>
      </c>
      <c r="F488">
        <v>70000</v>
      </c>
      <c r="G488">
        <v>0</v>
      </c>
      <c r="I488">
        <v>12158.06</v>
      </c>
      <c r="R488" t="s">
        <v>452</v>
      </c>
    </row>
    <row r="489" spans="1:18">
      <c r="A489" t="s">
        <v>73</v>
      </c>
      <c r="C489" t="s">
        <v>86</v>
      </c>
      <c r="D489">
        <v>1100118</v>
      </c>
      <c r="E489">
        <v>18000</v>
      </c>
      <c r="F489">
        <v>18000</v>
      </c>
      <c r="G489">
        <v>0</v>
      </c>
      <c r="I489">
        <v>0</v>
      </c>
      <c r="R489" t="s">
        <v>452</v>
      </c>
    </row>
    <row r="490" spans="1:18">
      <c r="A490" s="18" t="s">
        <v>65</v>
      </c>
      <c r="B490" s="18"/>
      <c r="C490" t="s">
        <v>86</v>
      </c>
      <c r="D490" s="18"/>
      <c r="E490">
        <v>50000</v>
      </c>
      <c r="F490">
        <v>50000</v>
      </c>
      <c r="G490">
        <v>0</v>
      </c>
      <c r="I490">
        <v>0</v>
      </c>
      <c r="R490" t="s">
        <v>452</v>
      </c>
    </row>
    <row r="491" spans="1:18">
      <c r="A491" t="s">
        <v>65</v>
      </c>
      <c r="C491" t="s">
        <v>86</v>
      </c>
      <c r="E491">
        <v>45000</v>
      </c>
      <c r="F491">
        <v>21000</v>
      </c>
      <c r="G491">
        <v>0</v>
      </c>
      <c r="I491">
        <v>0</v>
      </c>
      <c r="R491" t="s">
        <v>452</v>
      </c>
    </row>
    <row r="492" spans="1:18">
      <c r="A492" t="s">
        <v>65</v>
      </c>
      <c r="C492" t="s">
        <v>86</v>
      </c>
      <c r="D492">
        <v>1100118</v>
      </c>
      <c r="E492">
        <v>30000</v>
      </c>
      <c r="F492">
        <v>0</v>
      </c>
      <c r="G492">
        <v>0</v>
      </c>
      <c r="I492">
        <v>0</v>
      </c>
      <c r="R492" t="s">
        <v>452</v>
      </c>
    </row>
    <row r="493" spans="1:18">
      <c r="A493" t="s">
        <v>65</v>
      </c>
      <c r="C493" t="s">
        <v>88</v>
      </c>
      <c r="D493">
        <v>1100117</v>
      </c>
      <c r="E493">
        <v>1276186</v>
      </c>
      <c r="F493">
        <v>1276186</v>
      </c>
      <c r="G493">
        <v>0</v>
      </c>
      <c r="I493">
        <v>592913</v>
      </c>
      <c r="R493" t="s">
        <v>438</v>
      </c>
    </row>
    <row r="494" spans="1:18">
      <c r="A494" t="s">
        <v>65</v>
      </c>
      <c r="C494" t="s">
        <v>88</v>
      </c>
      <c r="D494">
        <v>1100118</v>
      </c>
      <c r="E494">
        <v>317598.67</v>
      </c>
      <c r="F494">
        <v>317598.67</v>
      </c>
      <c r="G494">
        <v>0</v>
      </c>
      <c r="I494">
        <v>151393</v>
      </c>
      <c r="R494" t="s">
        <v>438</v>
      </c>
    </row>
    <row r="495" spans="1:18">
      <c r="A495" s="18" t="s">
        <v>75</v>
      </c>
      <c r="B495" s="18"/>
      <c r="C495" t="s">
        <v>88</v>
      </c>
      <c r="D495" s="18"/>
      <c r="E495">
        <v>26199.200000000001</v>
      </c>
      <c r="F495">
        <v>26199.200000000001</v>
      </c>
      <c r="G495">
        <v>0</v>
      </c>
      <c r="I495">
        <v>0</v>
      </c>
      <c r="R495" t="s">
        <v>438</v>
      </c>
    </row>
    <row r="496" spans="1:18">
      <c r="A496" t="s">
        <v>75</v>
      </c>
      <c r="C496" t="s">
        <v>88</v>
      </c>
      <c r="E496">
        <v>135362.53</v>
      </c>
      <c r="F496">
        <v>135362.53</v>
      </c>
      <c r="G496">
        <v>0</v>
      </c>
      <c r="I496">
        <v>0</v>
      </c>
      <c r="R496" t="s">
        <v>438</v>
      </c>
    </row>
    <row r="497" spans="1:18">
      <c r="A497" t="s">
        <v>75</v>
      </c>
      <c r="C497" t="s">
        <v>88</v>
      </c>
      <c r="D497">
        <v>1100118</v>
      </c>
      <c r="E497">
        <v>15000</v>
      </c>
      <c r="F497">
        <v>15000</v>
      </c>
      <c r="G497">
        <v>0</v>
      </c>
      <c r="I497">
        <v>11804.94</v>
      </c>
      <c r="R497" t="s">
        <v>438</v>
      </c>
    </row>
    <row r="498" spans="1:18">
      <c r="A498" s="18" t="s">
        <v>76</v>
      </c>
      <c r="B498" s="18"/>
      <c r="C498" t="s">
        <v>88</v>
      </c>
      <c r="D498" s="18"/>
      <c r="E498">
        <v>3000</v>
      </c>
      <c r="F498">
        <v>3000</v>
      </c>
      <c r="G498">
        <v>0</v>
      </c>
      <c r="I498">
        <v>0</v>
      </c>
      <c r="R498" t="s">
        <v>438</v>
      </c>
    </row>
    <row r="499" spans="1:18">
      <c r="A499" t="s">
        <v>76</v>
      </c>
      <c r="C499" t="s">
        <v>88</v>
      </c>
      <c r="E499">
        <v>5000</v>
      </c>
      <c r="F499">
        <v>5000</v>
      </c>
      <c r="G499">
        <v>0</v>
      </c>
      <c r="I499">
        <v>1218.32</v>
      </c>
      <c r="R499" t="s">
        <v>438</v>
      </c>
    </row>
    <row r="500" spans="1:18">
      <c r="A500" t="s">
        <v>76</v>
      </c>
      <c r="C500" t="s">
        <v>88</v>
      </c>
      <c r="D500">
        <v>1701118</v>
      </c>
      <c r="E500">
        <v>1000</v>
      </c>
      <c r="F500">
        <v>1000</v>
      </c>
      <c r="G500">
        <v>0</v>
      </c>
      <c r="I500">
        <v>755.19</v>
      </c>
      <c r="R500" t="s">
        <v>438</v>
      </c>
    </row>
    <row r="501" spans="1:18">
      <c r="A501" t="s">
        <v>76</v>
      </c>
      <c r="C501" t="s">
        <v>88</v>
      </c>
      <c r="E501">
        <v>70000</v>
      </c>
      <c r="F501">
        <v>70000</v>
      </c>
      <c r="G501">
        <v>0</v>
      </c>
      <c r="I501">
        <v>27860.04</v>
      </c>
      <c r="R501" t="s">
        <v>438</v>
      </c>
    </row>
    <row r="502" spans="1:18">
      <c r="A502" t="s">
        <v>76</v>
      </c>
      <c r="C502" t="s">
        <v>88</v>
      </c>
      <c r="D502">
        <v>2610718</v>
      </c>
      <c r="E502">
        <v>2000</v>
      </c>
      <c r="F502">
        <v>2000</v>
      </c>
      <c r="G502">
        <v>0</v>
      </c>
      <c r="I502">
        <v>0</v>
      </c>
      <c r="R502" t="s">
        <v>438</v>
      </c>
    </row>
    <row r="503" spans="1:18">
      <c r="A503" s="18" t="s">
        <v>77</v>
      </c>
      <c r="B503" s="18"/>
      <c r="C503" t="s">
        <v>88</v>
      </c>
      <c r="D503" s="18"/>
      <c r="E503">
        <v>15000</v>
      </c>
      <c r="F503">
        <v>15000</v>
      </c>
      <c r="G503">
        <v>0</v>
      </c>
      <c r="I503">
        <v>9230.01</v>
      </c>
      <c r="R503" t="s">
        <v>438</v>
      </c>
    </row>
    <row r="504" spans="1:18">
      <c r="A504" t="s">
        <v>77</v>
      </c>
      <c r="C504" t="s">
        <v>88</v>
      </c>
      <c r="E504">
        <v>20000</v>
      </c>
      <c r="F504">
        <v>13000</v>
      </c>
      <c r="G504">
        <v>0</v>
      </c>
      <c r="I504">
        <v>7864.8</v>
      </c>
      <c r="R504" t="s">
        <v>438</v>
      </c>
    </row>
    <row r="505" spans="1:18">
      <c r="A505" t="s">
        <v>77</v>
      </c>
      <c r="C505" t="s">
        <v>88</v>
      </c>
      <c r="D505">
        <v>1701118</v>
      </c>
      <c r="E505">
        <v>0</v>
      </c>
      <c r="F505">
        <v>25000</v>
      </c>
      <c r="G505">
        <v>0</v>
      </c>
      <c r="I505">
        <v>5568</v>
      </c>
      <c r="R505" t="s">
        <v>438</v>
      </c>
    </row>
    <row r="506" spans="1:18">
      <c r="A506" t="s">
        <v>77</v>
      </c>
      <c r="C506" t="s">
        <v>88</v>
      </c>
      <c r="E506">
        <v>20000</v>
      </c>
      <c r="F506">
        <v>20000</v>
      </c>
      <c r="G506">
        <v>0</v>
      </c>
      <c r="I506">
        <v>1447</v>
      </c>
      <c r="R506" t="s">
        <v>438</v>
      </c>
    </row>
    <row r="507" spans="1:18">
      <c r="A507" t="s">
        <v>77</v>
      </c>
      <c r="C507" t="s">
        <v>88</v>
      </c>
      <c r="D507">
        <v>1701118</v>
      </c>
      <c r="E507">
        <v>3000</v>
      </c>
      <c r="F507">
        <v>3000</v>
      </c>
      <c r="G507">
        <v>0</v>
      </c>
      <c r="I507">
        <v>304</v>
      </c>
      <c r="R507" t="s">
        <v>438</v>
      </c>
    </row>
    <row r="508" spans="1:18">
      <c r="A508" t="s">
        <v>77</v>
      </c>
      <c r="C508" t="s">
        <v>88</v>
      </c>
      <c r="D508">
        <v>2610718</v>
      </c>
      <c r="E508">
        <v>0</v>
      </c>
      <c r="F508">
        <v>270000</v>
      </c>
      <c r="G508">
        <v>0</v>
      </c>
      <c r="I508">
        <v>93382.9</v>
      </c>
      <c r="R508" t="s">
        <v>438</v>
      </c>
    </row>
    <row r="509" spans="1:18">
      <c r="A509" s="18" t="s">
        <v>78</v>
      </c>
      <c r="B509" s="18"/>
      <c r="C509" t="s">
        <v>88</v>
      </c>
      <c r="D509" s="18"/>
      <c r="E509">
        <v>0</v>
      </c>
      <c r="F509">
        <v>0</v>
      </c>
      <c r="G509">
        <v>0</v>
      </c>
      <c r="I509">
        <v>50819.06</v>
      </c>
      <c r="R509" t="s">
        <v>438</v>
      </c>
    </row>
    <row r="510" spans="1:18">
      <c r="A510" t="s">
        <v>78</v>
      </c>
      <c r="C510" t="s">
        <v>88</v>
      </c>
      <c r="E510">
        <v>18800</v>
      </c>
      <c r="F510">
        <v>18800</v>
      </c>
      <c r="G510">
        <v>0</v>
      </c>
      <c r="I510">
        <v>0</v>
      </c>
      <c r="R510" t="s">
        <v>438</v>
      </c>
    </row>
    <row r="511" spans="1:18">
      <c r="A511" t="s">
        <v>78</v>
      </c>
      <c r="C511" t="s">
        <v>88</v>
      </c>
      <c r="D511">
        <v>1701118</v>
      </c>
      <c r="E511">
        <v>0</v>
      </c>
      <c r="F511">
        <v>7000</v>
      </c>
      <c r="G511">
        <v>0</v>
      </c>
      <c r="I511">
        <v>0</v>
      </c>
      <c r="R511" t="s">
        <v>438</v>
      </c>
    </row>
    <row r="512" spans="1:18">
      <c r="A512" t="s">
        <v>78</v>
      </c>
      <c r="C512" t="s">
        <v>90</v>
      </c>
      <c r="D512">
        <v>2610718</v>
      </c>
      <c r="E512">
        <v>895685.67</v>
      </c>
      <c r="F512">
        <v>895685.67</v>
      </c>
      <c r="G512">
        <v>0</v>
      </c>
      <c r="I512">
        <v>426420</v>
      </c>
      <c r="R512" t="s">
        <v>453</v>
      </c>
    </row>
    <row r="513" spans="1:18">
      <c r="A513" s="18" t="s">
        <v>79</v>
      </c>
      <c r="B513" s="18"/>
      <c r="C513" t="s">
        <v>90</v>
      </c>
      <c r="D513" s="18"/>
      <c r="E513">
        <v>358819.33</v>
      </c>
      <c r="F513">
        <v>358819.33</v>
      </c>
      <c r="G513">
        <v>0</v>
      </c>
      <c r="I513">
        <v>172038</v>
      </c>
      <c r="R513" t="s">
        <v>453</v>
      </c>
    </row>
    <row r="514" spans="1:18">
      <c r="A514" t="s">
        <v>79</v>
      </c>
      <c r="C514" t="s">
        <v>90</v>
      </c>
      <c r="E514">
        <v>20622</v>
      </c>
      <c r="F514">
        <v>20622</v>
      </c>
      <c r="G514">
        <v>0</v>
      </c>
      <c r="I514">
        <v>0</v>
      </c>
      <c r="R514" t="s">
        <v>453</v>
      </c>
    </row>
    <row r="515" spans="1:18">
      <c r="A515" t="s">
        <v>79</v>
      </c>
      <c r="C515" t="s">
        <v>90</v>
      </c>
      <c r="D515">
        <v>2610718</v>
      </c>
      <c r="E515">
        <v>106547</v>
      </c>
      <c r="F515">
        <v>106547</v>
      </c>
      <c r="G515">
        <v>0</v>
      </c>
      <c r="I515">
        <v>0</v>
      </c>
      <c r="R515" t="s">
        <v>453</v>
      </c>
    </row>
    <row r="516" spans="1:18">
      <c r="A516" t="s">
        <v>79</v>
      </c>
      <c r="C516" t="s">
        <v>90</v>
      </c>
      <c r="E516">
        <v>0</v>
      </c>
      <c r="F516">
        <v>13000</v>
      </c>
      <c r="G516">
        <v>0</v>
      </c>
      <c r="I516">
        <v>7557.53</v>
      </c>
      <c r="R516" t="s">
        <v>453</v>
      </c>
    </row>
    <row r="517" spans="1:18">
      <c r="A517" t="s">
        <v>79</v>
      </c>
      <c r="C517" t="s">
        <v>90</v>
      </c>
      <c r="D517">
        <v>1701118</v>
      </c>
      <c r="E517">
        <v>0</v>
      </c>
      <c r="F517">
        <v>10000</v>
      </c>
      <c r="G517">
        <v>0</v>
      </c>
      <c r="I517">
        <v>464</v>
      </c>
      <c r="R517" t="s">
        <v>453</v>
      </c>
    </row>
    <row r="518" spans="1:18">
      <c r="A518" t="s">
        <v>79</v>
      </c>
      <c r="C518" t="s">
        <v>90</v>
      </c>
      <c r="D518">
        <v>2610718</v>
      </c>
      <c r="E518">
        <v>0</v>
      </c>
      <c r="F518">
        <v>10500</v>
      </c>
      <c r="G518">
        <v>0</v>
      </c>
      <c r="I518">
        <v>0</v>
      </c>
      <c r="R518" t="s">
        <v>453</v>
      </c>
    </row>
    <row r="519" spans="1:18">
      <c r="A519" s="18" t="s">
        <v>80</v>
      </c>
      <c r="B519" s="18"/>
      <c r="C519" t="s">
        <v>90</v>
      </c>
      <c r="D519" s="18"/>
      <c r="E519">
        <v>0</v>
      </c>
      <c r="F519">
        <v>80000</v>
      </c>
      <c r="G519">
        <v>0</v>
      </c>
      <c r="I519">
        <v>44511.43</v>
      </c>
      <c r="R519" t="s">
        <v>453</v>
      </c>
    </row>
    <row r="520" spans="1:18">
      <c r="A520" t="s">
        <v>80</v>
      </c>
      <c r="C520" t="s">
        <v>90</v>
      </c>
      <c r="E520">
        <v>0</v>
      </c>
      <c r="F520">
        <v>10000</v>
      </c>
      <c r="G520">
        <v>0</v>
      </c>
      <c r="I520">
        <v>3526.4</v>
      </c>
      <c r="R520" t="s">
        <v>453</v>
      </c>
    </row>
    <row r="521" spans="1:18">
      <c r="A521" t="s">
        <v>80</v>
      </c>
      <c r="C521" t="s">
        <v>90</v>
      </c>
      <c r="D521">
        <v>1701118</v>
      </c>
      <c r="E521">
        <v>0</v>
      </c>
      <c r="F521">
        <v>4000</v>
      </c>
      <c r="G521">
        <v>0</v>
      </c>
      <c r="I521">
        <v>0</v>
      </c>
      <c r="R521" t="s">
        <v>453</v>
      </c>
    </row>
    <row r="522" spans="1:18">
      <c r="C522" t="s">
        <v>90</v>
      </c>
      <c r="E522">
        <v>0</v>
      </c>
      <c r="F522">
        <v>1500</v>
      </c>
      <c r="G522">
        <v>0</v>
      </c>
      <c r="I522">
        <v>487.2</v>
      </c>
      <c r="R522" t="s">
        <v>453</v>
      </c>
    </row>
    <row r="523" spans="1:18">
      <c r="C523" t="s">
        <v>90</v>
      </c>
      <c r="E523">
        <v>0</v>
      </c>
      <c r="F523">
        <v>8000</v>
      </c>
      <c r="G523">
        <v>0</v>
      </c>
      <c r="I523">
        <v>1322.4</v>
      </c>
      <c r="R523" t="s">
        <v>453</v>
      </c>
    </row>
    <row r="524" spans="1:18">
      <c r="A524" s="18" t="s">
        <v>81</v>
      </c>
      <c r="B524" s="18"/>
      <c r="C524" t="s">
        <v>90</v>
      </c>
      <c r="D524" s="18"/>
      <c r="E524">
        <v>0</v>
      </c>
      <c r="F524">
        <v>3000</v>
      </c>
      <c r="G524">
        <v>0</v>
      </c>
      <c r="I524">
        <v>336</v>
      </c>
      <c r="R524" t="s">
        <v>453</v>
      </c>
    </row>
    <row r="525" spans="1:18">
      <c r="A525" t="s">
        <v>81</v>
      </c>
      <c r="C525" t="s">
        <v>90</v>
      </c>
      <c r="E525">
        <v>0</v>
      </c>
      <c r="F525">
        <v>3000</v>
      </c>
      <c r="G525">
        <v>0</v>
      </c>
      <c r="I525">
        <v>3534</v>
      </c>
      <c r="R525" t="s">
        <v>453</v>
      </c>
    </row>
    <row r="526" spans="1:18">
      <c r="A526" t="s">
        <v>81</v>
      </c>
      <c r="C526" t="s">
        <v>90</v>
      </c>
      <c r="D526">
        <v>1100117</v>
      </c>
      <c r="E526">
        <v>250000</v>
      </c>
      <c r="F526">
        <v>270000</v>
      </c>
      <c r="G526">
        <v>0</v>
      </c>
      <c r="I526">
        <v>270000</v>
      </c>
      <c r="R526" t="s">
        <v>454</v>
      </c>
    </row>
    <row r="527" spans="1:18">
      <c r="A527" t="s">
        <v>81</v>
      </c>
      <c r="C527" t="s">
        <v>93</v>
      </c>
      <c r="D527">
        <v>1100117</v>
      </c>
      <c r="E527">
        <v>682939.33</v>
      </c>
      <c r="F527">
        <v>682939.33</v>
      </c>
      <c r="G527">
        <v>0</v>
      </c>
      <c r="I527">
        <v>327047</v>
      </c>
      <c r="R527" t="s">
        <v>455</v>
      </c>
    </row>
    <row r="528" spans="1:18">
      <c r="A528" t="s">
        <v>81</v>
      </c>
      <c r="C528" t="s">
        <v>93</v>
      </c>
      <c r="D528">
        <v>1100117</v>
      </c>
      <c r="E528">
        <v>317586.5</v>
      </c>
      <c r="F528">
        <v>317586.5</v>
      </c>
      <c r="G528">
        <v>0</v>
      </c>
      <c r="I528">
        <v>110500</v>
      </c>
      <c r="R528" t="s">
        <v>455</v>
      </c>
    </row>
    <row r="529" spans="1:18">
      <c r="A529" t="s">
        <v>81</v>
      </c>
      <c r="C529" t="s">
        <v>93</v>
      </c>
      <c r="D529">
        <v>1100117</v>
      </c>
      <c r="E529">
        <v>16447</v>
      </c>
      <c r="F529">
        <v>16447</v>
      </c>
      <c r="G529">
        <v>0</v>
      </c>
      <c r="I529">
        <v>0</v>
      </c>
      <c r="R529" t="s">
        <v>455</v>
      </c>
    </row>
    <row r="530" spans="1:18">
      <c r="A530" t="s">
        <v>81</v>
      </c>
      <c r="C530" t="s">
        <v>93</v>
      </c>
      <c r="D530">
        <v>1600418</v>
      </c>
      <c r="E530">
        <v>84976.17</v>
      </c>
      <c r="F530">
        <v>84976.17</v>
      </c>
      <c r="G530">
        <v>0</v>
      </c>
      <c r="I530">
        <v>0</v>
      </c>
      <c r="R530" t="s">
        <v>455</v>
      </c>
    </row>
    <row r="531" spans="1:18">
      <c r="A531" t="s">
        <v>81</v>
      </c>
      <c r="C531" t="s">
        <v>93</v>
      </c>
      <c r="D531">
        <v>1600418</v>
      </c>
      <c r="E531">
        <v>6000</v>
      </c>
      <c r="F531">
        <v>6000</v>
      </c>
      <c r="G531">
        <v>0</v>
      </c>
      <c r="I531">
        <v>2238.5100000000002</v>
      </c>
      <c r="R531" t="s">
        <v>455</v>
      </c>
    </row>
    <row r="532" spans="1:18">
      <c r="A532" t="s">
        <v>81</v>
      </c>
      <c r="C532" t="s">
        <v>93</v>
      </c>
      <c r="D532">
        <v>1600418</v>
      </c>
      <c r="E532">
        <v>0</v>
      </c>
      <c r="F532">
        <v>0</v>
      </c>
      <c r="G532">
        <v>0</v>
      </c>
      <c r="I532">
        <v>0</v>
      </c>
      <c r="R532" t="s">
        <v>455</v>
      </c>
    </row>
    <row r="533" spans="1:18">
      <c r="A533" t="s">
        <v>81</v>
      </c>
      <c r="C533" t="s">
        <v>93</v>
      </c>
      <c r="D533">
        <v>1600418</v>
      </c>
      <c r="E533">
        <v>5000</v>
      </c>
      <c r="F533">
        <v>3980</v>
      </c>
      <c r="G533">
        <v>0</v>
      </c>
      <c r="I533">
        <v>2508.0100000000002</v>
      </c>
      <c r="R533" t="s">
        <v>455</v>
      </c>
    </row>
    <row r="534" spans="1:18">
      <c r="A534" t="s">
        <v>81</v>
      </c>
      <c r="C534" t="s">
        <v>93</v>
      </c>
      <c r="D534">
        <v>1100117</v>
      </c>
      <c r="E534">
        <v>2000</v>
      </c>
      <c r="F534">
        <v>2000</v>
      </c>
      <c r="G534">
        <v>0</v>
      </c>
      <c r="I534">
        <v>120</v>
      </c>
      <c r="R534" t="s">
        <v>455</v>
      </c>
    </row>
    <row r="535" spans="1:18">
      <c r="A535" t="s">
        <v>81</v>
      </c>
      <c r="C535" t="s">
        <v>93</v>
      </c>
      <c r="E535">
        <v>0</v>
      </c>
      <c r="F535">
        <v>1000</v>
      </c>
      <c r="G535">
        <v>0</v>
      </c>
      <c r="I535">
        <v>3324.82</v>
      </c>
      <c r="R535" t="s">
        <v>455</v>
      </c>
    </row>
    <row r="536" spans="1:18">
      <c r="A536" t="s">
        <v>81</v>
      </c>
      <c r="C536" t="s">
        <v>93</v>
      </c>
      <c r="D536">
        <v>1100118</v>
      </c>
      <c r="E536">
        <v>0</v>
      </c>
      <c r="F536">
        <v>11020</v>
      </c>
      <c r="G536">
        <v>0</v>
      </c>
      <c r="I536">
        <v>0</v>
      </c>
      <c r="R536" t="s">
        <v>455</v>
      </c>
    </row>
    <row r="537" spans="1:18">
      <c r="A537" t="s">
        <v>81</v>
      </c>
      <c r="C537" t="s">
        <v>93</v>
      </c>
      <c r="D537">
        <v>1100118</v>
      </c>
      <c r="E537">
        <v>0</v>
      </c>
      <c r="F537">
        <v>10000</v>
      </c>
      <c r="G537">
        <v>0</v>
      </c>
      <c r="I537">
        <v>11020</v>
      </c>
      <c r="R537" t="s">
        <v>455</v>
      </c>
    </row>
    <row r="538" spans="1:18">
      <c r="A538" t="s">
        <v>81</v>
      </c>
      <c r="C538" t="s">
        <v>93</v>
      </c>
      <c r="D538">
        <v>1600418</v>
      </c>
      <c r="E538">
        <v>0</v>
      </c>
      <c r="F538">
        <v>6000</v>
      </c>
      <c r="G538">
        <v>0</v>
      </c>
      <c r="I538">
        <v>4950.88</v>
      </c>
      <c r="R538" t="s">
        <v>455</v>
      </c>
    </row>
    <row r="539" spans="1:18">
      <c r="A539" t="s">
        <v>81</v>
      </c>
      <c r="C539" t="s">
        <v>93</v>
      </c>
      <c r="D539">
        <v>1100118</v>
      </c>
      <c r="E539">
        <v>0</v>
      </c>
      <c r="F539">
        <v>17342</v>
      </c>
      <c r="G539">
        <v>0</v>
      </c>
      <c r="I539">
        <v>17342</v>
      </c>
      <c r="R539" t="s">
        <v>455</v>
      </c>
    </row>
    <row r="540" spans="1:18">
      <c r="A540" t="s">
        <v>81</v>
      </c>
      <c r="C540" t="s">
        <v>93</v>
      </c>
      <c r="E540">
        <v>60000</v>
      </c>
      <c r="F540">
        <v>88000</v>
      </c>
      <c r="G540">
        <v>0</v>
      </c>
      <c r="I540">
        <v>20510.78</v>
      </c>
      <c r="R540" t="s">
        <v>455</v>
      </c>
    </row>
    <row r="541" spans="1:18">
      <c r="A541" t="s">
        <v>81</v>
      </c>
      <c r="C541" t="s">
        <v>93</v>
      </c>
      <c r="D541">
        <v>1600418</v>
      </c>
      <c r="E541">
        <v>0</v>
      </c>
      <c r="F541">
        <v>10000</v>
      </c>
      <c r="G541">
        <v>0</v>
      </c>
      <c r="I541">
        <v>0</v>
      </c>
      <c r="R541" t="s">
        <v>455</v>
      </c>
    </row>
    <row r="542" spans="1:18">
      <c r="A542" t="s">
        <v>81</v>
      </c>
      <c r="C542" t="s">
        <v>93</v>
      </c>
      <c r="D542">
        <v>1100118</v>
      </c>
      <c r="E542">
        <v>0</v>
      </c>
      <c r="F542">
        <v>1386.2</v>
      </c>
      <c r="G542">
        <v>0</v>
      </c>
      <c r="I542">
        <v>1386.2</v>
      </c>
      <c r="R542" t="s">
        <v>455</v>
      </c>
    </row>
    <row r="543" spans="1:18">
      <c r="A543" t="s">
        <v>81</v>
      </c>
      <c r="C543" t="s">
        <v>93</v>
      </c>
      <c r="D543">
        <v>1100118</v>
      </c>
      <c r="E543">
        <v>1000</v>
      </c>
      <c r="F543">
        <v>2000</v>
      </c>
      <c r="G543">
        <v>0</v>
      </c>
      <c r="I543">
        <v>556</v>
      </c>
      <c r="R543" t="s">
        <v>455</v>
      </c>
    </row>
    <row r="544" spans="1:18">
      <c r="A544" t="s">
        <v>81</v>
      </c>
      <c r="C544" t="s">
        <v>93</v>
      </c>
      <c r="D544">
        <v>1100118</v>
      </c>
      <c r="E544">
        <v>3000</v>
      </c>
      <c r="F544">
        <v>5000</v>
      </c>
      <c r="G544">
        <v>0</v>
      </c>
      <c r="I544">
        <v>5336</v>
      </c>
      <c r="R544" t="s">
        <v>455</v>
      </c>
    </row>
    <row r="545" spans="1:18">
      <c r="A545" t="s">
        <v>81</v>
      </c>
      <c r="C545" t="s">
        <v>93</v>
      </c>
      <c r="D545">
        <v>1100118</v>
      </c>
      <c r="E545">
        <v>0</v>
      </c>
      <c r="F545">
        <v>0</v>
      </c>
      <c r="G545">
        <v>0</v>
      </c>
      <c r="I545">
        <v>0</v>
      </c>
      <c r="R545" t="s">
        <v>455</v>
      </c>
    </row>
    <row r="546" spans="1:18">
      <c r="A546" t="s">
        <v>81</v>
      </c>
      <c r="C546" t="s">
        <v>93</v>
      </c>
      <c r="D546">
        <v>1100118</v>
      </c>
      <c r="E546">
        <v>0</v>
      </c>
      <c r="F546">
        <v>5000</v>
      </c>
      <c r="G546">
        <v>0</v>
      </c>
      <c r="I546">
        <v>0</v>
      </c>
      <c r="R546" t="s">
        <v>455</v>
      </c>
    </row>
    <row r="547" spans="1:18">
      <c r="A547" t="s">
        <v>81</v>
      </c>
      <c r="C547" t="s">
        <v>93</v>
      </c>
      <c r="D547">
        <v>1600418</v>
      </c>
      <c r="E547">
        <v>6000</v>
      </c>
      <c r="F547">
        <v>31000</v>
      </c>
      <c r="G547">
        <v>0</v>
      </c>
      <c r="I547">
        <v>0</v>
      </c>
      <c r="R547" t="s">
        <v>455</v>
      </c>
    </row>
    <row r="548" spans="1:18">
      <c r="A548" t="s">
        <v>81</v>
      </c>
      <c r="C548" t="s">
        <v>93</v>
      </c>
      <c r="D548">
        <v>1600418</v>
      </c>
      <c r="E548">
        <v>45000</v>
      </c>
      <c r="F548">
        <v>25000</v>
      </c>
      <c r="G548">
        <v>0</v>
      </c>
      <c r="I548">
        <v>0</v>
      </c>
      <c r="R548" t="s">
        <v>455</v>
      </c>
    </row>
    <row r="549" spans="1:18">
      <c r="A549" t="s">
        <v>81</v>
      </c>
      <c r="C549" t="s">
        <v>93</v>
      </c>
      <c r="E549">
        <v>500</v>
      </c>
      <c r="F549">
        <v>500</v>
      </c>
      <c r="G549">
        <v>0</v>
      </c>
      <c r="I549">
        <v>0</v>
      </c>
      <c r="R549" t="s">
        <v>455</v>
      </c>
    </row>
    <row r="550" spans="1:18">
      <c r="A550" t="s">
        <v>81</v>
      </c>
      <c r="C550" t="s">
        <v>93</v>
      </c>
      <c r="D550">
        <v>1100118</v>
      </c>
      <c r="E550">
        <v>6000</v>
      </c>
      <c r="F550">
        <v>16000</v>
      </c>
      <c r="G550">
        <v>0</v>
      </c>
      <c r="I550">
        <v>1508</v>
      </c>
      <c r="R550" t="s">
        <v>455</v>
      </c>
    </row>
    <row r="551" spans="1:18">
      <c r="A551" t="s">
        <v>81</v>
      </c>
      <c r="C551" t="s">
        <v>93</v>
      </c>
      <c r="D551">
        <v>1100118</v>
      </c>
      <c r="E551">
        <v>10000</v>
      </c>
      <c r="F551">
        <v>5000</v>
      </c>
      <c r="G551">
        <v>0</v>
      </c>
      <c r="I551">
        <v>0</v>
      </c>
      <c r="R551" t="s">
        <v>455</v>
      </c>
    </row>
    <row r="552" spans="1:18">
      <c r="A552" t="s">
        <v>81</v>
      </c>
      <c r="C552" t="s">
        <v>93</v>
      </c>
      <c r="D552">
        <v>1100118</v>
      </c>
      <c r="E552">
        <v>4000</v>
      </c>
      <c r="F552">
        <v>7000</v>
      </c>
      <c r="G552">
        <v>0</v>
      </c>
      <c r="I552">
        <v>2248</v>
      </c>
      <c r="R552" t="s">
        <v>455</v>
      </c>
    </row>
    <row r="553" spans="1:18">
      <c r="A553" t="s">
        <v>81</v>
      </c>
      <c r="C553" t="s">
        <v>93</v>
      </c>
      <c r="D553">
        <v>1100118</v>
      </c>
      <c r="E553">
        <v>60000</v>
      </c>
      <c r="F553">
        <v>75000</v>
      </c>
      <c r="G553">
        <v>0</v>
      </c>
      <c r="I553">
        <v>33953.07</v>
      </c>
      <c r="R553" t="s">
        <v>455</v>
      </c>
    </row>
    <row r="554" spans="1:18">
      <c r="A554" t="s">
        <v>81</v>
      </c>
      <c r="C554" t="s">
        <v>93</v>
      </c>
      <c r="D554">
        <v>1100118</v>
      </c>
      <c r="E554">
        <v>0</v>
      </c>
      <c r="F554">
        <v>84000</v>
      </c>
      <c r="G554">
        <v>0</v>
      </c>
      <c r="I554">
        <v>0</v>
      </c>
      <c r="R554" t="s">
        <v>455</v>
      </c>
    </row>
    <row r="555" spans="1:18">
      <c r="A555" t="s">
        <v>81</v>
      </c>
      <c r="C555" t="s">
        <v>93</v>
      </c>
      <c r="D555">
        <v>1100118</v>
      </c>
      <c r="E555">
        <v>400000</v>
      </c>
      <c r="F555">
        <v>0</v>
      </c>
      <c r="G555">
        <v>0</v>
      </c>
      <c r="I555">
        <v>0</v>
      </c>
      <c r="R555" t="s">
        <v>455</v>
      </c>
    </row>
    <row r="556" spans="1:18">
      <c r="A556" t="s">
        <v>81</v>
      </c>
      <c r="C556" t="s">
        <v>93</v>
      </c>
      <c r="D556">
        <v>1100118</v>
      </c>
      <c r="E556">
        <v>0</v>
      </c>
      <c r="F556">
        <v>452009</v>
      </c>
      <c r="G556">
        <v>0</v>
      </c>
      <c r="I556">
        <v>103150.2</v>
      </c>
      <c r="R556" t="s">
        <v>455</v>
      </c>
    </row>
    <row r="557" spans="1:18">
      <c r="A557" s="18" t="s">
        <v>83</v>
      </c>
      <c r="B557" s="18"/>
      <c r="C557" t="s">
        <v>93</v>
      </c>
      <c r="D557" s="18"/>
      <c r="E557">
        <v>0</v>
      </c>
      <c r="F557">
        <v>45201</v>
      </c>
      <c r="G557">
        <v>0</v>
      </c>
      <c r="I557">
        <v>11461.13</v>
      </c>
      <c r="R557" t="s">
        <v>455</v>
      </c>
    </row>
    <row r="558" spans="1:18">
      <c r="A558" t="s">
        <v>83</v>
      </c>
      <c r="C558" t="s">
        <v>93</v>
      </c>
      <c r="E558">
        <v>100000</v>
      </c>
      <c r="F558">
        <v>100000</v>
      </c>
      <c r="G558">
        <v>0</v>
      </c>
      <c r="I558">
        <v>0</v>
      </c>
      <c r="R558" t="s">
        <v>455</v>
      </c>
    </row>
    <row r="559" spans="1:18">
      <c r="A559" t="s">
        <v>83</v>
      </c>
      <c r="C559" t="s">
        <v>93</v>
      </c>
      <c r="D559">
        <v>2510218</v>
      </c>
      <c r="E559">
        <v>0</v>
      </c>
      <c r="F559">
        <v>-280000</v>
      </c>
      <c r="G559">
        <v>0</v>
      </c>
      <c r="I559">
        <v>0</v>
      </c>
      <c r="R559" t="s">
        <v>455</v>
      </c>
    </row>
    <row r="560" spans="1:18">
      <c r="A560" t="s">
        <v>83</v>
      </c>
      <c r="C560" t="s">
        <v>93</v>
      </c>
      <c r="D560">
        <v>2510218</v>
      </c>
      <c r="E560">
        <v>0</v>
      </c>
      <c r="F560">
        <v>280000</v>
      </c>
      <c r="G560">
        <v>0</v>
      </c>
      <c r="I560">
        <v>0</v>
      </c>
      <c r="R560" t="s">
        <v>455</v>
      </c>
    </row>
    <row r="561" spans="1:18">
      <c r="A561" t="s">
        <v>83</v>
      </c>
      <c r="C561" t="s">
        <v>93</v>
      </c>
      <c r="D561">
        <v>2510218</v>
      </c>
      <c r="E561">
        <v>0</v>
      </c>
      <c r="F561">
        <v>280009</v>
      </c>
      <c r="G561">
        <v>0</v>
      </c>
      <c r="I561">
        <v>0</v>
      </c>
      <c r="R561" t="s">
        <v>455</v>
      </c>
    </row>
    <row r="562" spans="1:18">
      <c r="A562" t="s">
        <v>83</v>
      </c>
      <c r="C562" t="s">
        <v>93</v>
      </c>
      <c r="D562">
        <v>2510218</v>
      </c>
      <c r="E562">
        <v>0</v>
      </c>
      <c r="F562">
        <v>70001</v>
      </c>
      <c r="G562">
        <v>0</v>
      </c>
      <c r="I562">
        <v>0</v>
      </c>
      <c r="R562" t="s">
        <v>455</v>
      </c>
    </row>
    <row r="563" spans="1:18">
      <c r="A563" t="s">
        <v>83</v>
      </c>
      <c r="C563" t="s">
        <v>98</v>
      </c>
      <c r="E563">
        <v>308631.83</v>
      </c>
      <c r="F563">
        <v>308631.83</v>
      </c>
      <c r="G563">
        <v>0</v>
      </c>
      <c r="I563">
        <v>147302</v>
      </c>
      <c r="R563" t="s">
        <v>456</v>
      </c>
    </row>
    <row r="564" spans="1:18">
      <c r="A564" t="s">
        <v>83</v>
      </c>
      <c r="C564" t="s">
        <v>98</v>
      </c>
      <c r="D564">
        <v>2510218</v>
      </c>
      <c r="E564">
        <v>317586.5</v>
      </c>
      <c r="F564">
        <v>317586.5</v>
      </c>
      <c r="G564">
        <v>0</v>
      </c>
      <c r="I564">
        <v>152263</v>
      </c>
      <c r="R564" t="s">
        <v>456</v>
      </c>
    </row>
    <row r="565" spans="1:18">
      <c r="A565" t="s">
        <v>83</v>
      </c>
      <c r="C565" t="s">
        <v>98</v>
      </c>
      <c r="D565">
        <v>2510218</v>
      </c>
      <c r="E565">
        <v>10294</v>
      </c>
      <c r="F565">
        <v>10294</v>
      </c>
      <c r="G565">
        <v>0</v>
      </c>
      <c r="I565">
        <v>0</v>
      </c>
      <c r="R565" t="s">
        <v>456</v>
      </c>
    </row>
    <row r="566" spans="1:18">
      <c r="A566" t="s">
        <v>83</v>
      </c>
      <c r="C566" t="s">
        <v>98</v>
      </c>
      <c r="D566">
        <v>2510218</v>
      </c>
      <c r="E566">
        <v>53185.67</v>
      </c>
      <c r="F566">
        <v>53185.67</v>
      </c>
      <c r="G566">
        <v>0</v>
      </c>
      <c r="I566">
        <v>0</v>
      </c>
      <c r="R566" t="s">
        <v>456</v>
      </c>
    </row>
    <row r="567" spans="1:18">
      <c r="A567" t="s">
        <v>83</v>
      </c>
      <c r="C567" t="s">
        <v>98</v>
      </c>
      <c r="D567">
        <v>2510218</v>
      </c>
      <c r="E567">
        <v>4000</v>
      </c>
      <c r="F567">
        <v>4000</v>
      </c>
      <c r="G567">
        <v>0</v>
      </c>
      <c r="I567">
        <v>2076.64</v>
      </c>
      <c r="R567" t="s">
        <v>456</v>
      </c>
    </row>
    <row r="568" spans="1:18">
      <c r="A568" t="s">
        <v>83</v>
      </c>
      <c r="C568" t="s">
        <v>98</v>
      </c>
      <c r="D568">
        <v>2510218</v>
      </c>
      <c r="E568">
        <v>1000</v>
      </c>
      <c r="F568">
        <v>1500</v>
      </c>
      <c r="G568">
        <v>0</v>
      </c>
      <c r="I568">
        <v>440</v>
      </c>
      <c r="R568" t="s">
        <v>456</v>
      </c>
    </row>
    <row r="569" spans="1:18">
      <c r="A569" t="s">
        <v>83</v>
      </c>
      <c r="C569" t="s">
        <v>98</v>
      </c>
      <c r="D569">
        <v>2510218</v>
      </c>
      <c r="E569">
        <v>1500</v>
      </c>
      <c r="F569">
        <v>2500</v>
      </c>
      <c r="G569">
        <v>0</v>
      </c>
      <c r="I569">
        <v>1759.5</v>
      </c>
      <c r="R569" t="s">
        <v>456</v>
      </c>
    </row>
    <row r="570" spans="1:18">
      <c r="A570" t="s">
        <v>83</v>
      </c>
      <c r="C570" t="s">
        <v>98</v>
      </c>
      <c r="D570">
        <v>2510218</v>
      </c>
      <c r="E570">
        <v>89000</v>
      </c>
      <c r="F570">
        <v>169000</v>
      </c>
      <c r="G570">
        <v>0</v>
      </c>
      <c r="I570">
        <v>109191.2</v>
      </c>
      <c r="R570" t="s">
        <v>456</v>
      </c>
    </row>
    <row r="571" spans="1:18">
      <c r="A571" t="s">
        <v>83</v>
      </c>
      <c r="C571" t="s">
        <v>98</v>
      </c>
      <c r="D571">
        <v>2510218</v>
      </c>
      <c r="E571">
        <v>3000</v>
      </c>
      <c r="F571">
        <v>1000</v>
      </c>
      <c r="G571">
        <v>0</v>
      </c>
      <c r="I571">
        <v>0</v>
      </c>
      <c r="R571" t="s">
        <v>456</v>
      </c>
    </row>
    <row r="572" spans="1:18">
      <c r="A572" t="s">
        <v>83</v>
      </c>
      <c r="C572" t="s">
        <v>98</v>
      </c>
      <c r="D572">
        <v>2510218</v>
      </c>
      <c r="E572">
        <v>18000</v>
      </c>
      <c r="F572">
        <v>13000</v>
      </c>
      <c r="G572">
        <v>0</v>
      </c>
      <c r="I572">
        <v>8081.13</v>
      </c>
      <c r="R572" t="s">
        <v>456</v>
      </c>
    </row>
    <row r="573" spans="1:18">
      <c r="A573" t="s">
        <v>83</v>
      </c>
      <c r="C573" t="s">
        <v>98</v>
      </c>
      <c r="D573">
        <v>2510218</v>
      </c>
      <c r="E573">
        <v>0</v>
      </c>
      <c r="F573">
        <v>3500</v>
      </c>
      <c r="G573">
        <v>0</v>
      </c>
      <c r="I573">
        <v>0</v>
      </c>
      <c r="R573" t="s">
        <v>456</v>
      </c>
    </row>
    <row r="574" spans="1:18">
      <c r="A574" t="s">
        <v>83</v>
      </c>
      <c r="C574" t="s">
        <v>98</v>
      </c>
      <c r="D574">
        <v>2510218</v>
      </c>
      <c r="E574">
        <v>2600</v>
      </c>
      <c r="F574">
        <v>2600</v>
      </c>
      <c r="G574">
        <v>0</v>
      </c>
      <c r="I574">
        <v>1102.07</v>
      </c>
      <c r="R574" t="s">
        <v>456</v>
      </c>
    </row>
    <row r="575" spans="1:18">
      <c r="A575" t="s">
        <v>83</v>
      </c>
      <c r="C575" t="s">
        <v>98</v>
      </c>
      <c r="D575">
        <v>2510218</v>
      </c>
      <c r="E575">
        <v>9000</v>
      </c>
      <c r="F575">
        <v>9000</v>
      </c>
      <c r="G575">
        <v>0</v>
      </c>
      <c r="I575">
        <v>6612</v>
      </c>
      <c r="R575" t="s">
        <v>456</v>
      </c>
    </row>
    <row r="576" spans="1:18">
      <c r="A576" t="s">
        <v>83</v>
      </c>
      <c r="C576" t="s">
        <v>98</v>
      </c>
      <c r="D576">
        <v>2510218</v>
      </c>
      <c r="E576">
        <v>1500</v>
      </c>
      <c r="F576">
        <v>3500</v>
      </c>
      <c r="G576">
        <v>0</v>
      </c>
      <c r="I576">
        <v>1010.36</v>
      </c>
      <c r="R576" t="s">
        <v>456</v>
      </c>
    </row>
    <row r="577" spans="1:18">
      <c r="A577" t="s">
        <v>83</v>
      </c>
      <c r="C577" t="s">
        <v>98</v>
      </c>
      <c r="D577">
        <v>2510218</v>
      </c>
      <c r="E577">
        <v>130000</v>
      </c>
      <c r="F577">
        <v>0</v>
      </c>
      <c r="G577">
        <v>0</v>
      </c>
      <c r="I577">
        <v>0</v>
      </c>
      <c r="R577" t="s">
        <v>456</v>
      </c>
    </row>
    <row r="578" spans="1:18">
      <c r="A578" t="s">
        <v>83</v>
      </c>
      <c r="C578" t="s">
        <v>98</v>
      </c>
      <c r="D578">
        <v>2510218</v>
      </c>
      <c r="E578">
        <v>0</v>
      </c>
      <c r="F578">
        <v>0</v>
      </c>
      <c r="G578">
        <v>0</v>
      </c>
      <c r="I578">
        <v>0</v>
      </c>
      <c r="R578" t="s">
        <v>456</v>
      </c>
    </row>
    <row r="579" spans="1:18">
      <c r="A579" t="s">
        <v>83</v>
      </c>
      <c r="C579" t="s">
        <v>98</v>
      </c>
      <c r="D579">
        <v>2510218</v>
      </c>
      <c r="E579">
        <v>0</v>
      </c>
      <c r="F579">
        <v>309801</v>
      </c>
      <c r="G579">
        <v>0</v>
      </c>
      <c r="I579">
        <v>309800</v>
      </c>
      <c r="R579" t="s">
        <v>456</v>
      </c>
    </row>
    <row r="580" spans="1:18">
      <c r="A580" t="s">
        <v>83</v>
      </c>
      <c r="C580" t="s">
        <v>98</v>
      </c>
      <c r="D580">
        <v>2510218</v>
      </c>
      <c r="E580">
        <v>0</v>
      </c>
      <c r="F580">
        <v>309801</v>
      </c>
      <c r="G580">
        <v>0</v>
      </c>
      <c r="I580">
        <v>0</v>
      </c>
      <c r="R580" t="s">
        <v>456</v>
      </c>
    </row>
    <row r="581" spans="1:18">
      <c r="A581" t="s">
        <v>83</v>
      </c>
      <c r="C581" t="s">
        <v>98</v>
      </c>
      <c r="D581">
        <v>2510218</v>
      </c>
      <c r="E581">
        <v>0</v>
      </c>
      <c r="F581">
        <v>2478400</v>
      </c>
      <c r="G581">
        <v>0</v>
      </c>
      <c r="I581">
        <v>0</v>
      </c>
      <c r="R581" t="s">
        <v>456</v>
      </c>
    </row>
    <row r="582" spans="1:18">
      <c r="A582" t="s">
        <v>83</v>
      </c>
      <c r="C582" t="s">
        <v>98</v>
      </c>
      <c r="D582">
        <v>2510218</v>
      </c>
      <c r="E582">
        <v>250000</v>
      </c>
      <c r="F582">
        <v>24000</v>
      </c>
      <c r="G582">
        <v>0</v>
      </c>
      <c r="I582">
        <v>0</v>
      </c>
      <c r="R582" t="s">
        <v>456</v>
      </c>
    </row>
    <row r="583" spans="1:18">
      <c r="A583" t="s">
        <v>83</v>
      </c>
      <c r="C583" t="s">
        <v>98</v>
      </c>
      <c r="D583">
        <v>2510218</v>
      </c>
      <c r="E583">
        <v>0</v>
      </c>
      <c r="F583">
        <v>8</v>
      </c>
      <c r="G583">
        <v>0</v>
      </c>
      <c r="I583">
        <v>0</v>
      </c>
      <c r="R583" t="s">
        <v>456</v>
      </c>
    </row>
    <row r="584" spans="1:18">
      <c r="A584" t="s">
        <v>83</v>
      </c>
      <c r="C584" t="s">
        <v>98</v>
      </c>
      <c r="D584">
        <v>2510218</v>
      </c>
      <c r="E584">
        <v>300000</v>
      </c>
      <c r="F584">
        <v>0</v>
      </c>
      <c r="G584">
        <v>0</v>
      </c>
      <c r="I584">
        <v>0</v>
      </c>
      <c r="R584" t="s">
        <v>456</v>
      </c>
    </row>
    <row r="585" spans="1:18">
      <c r="A585" t="s">
        <v>83</v>
      </c>
      <c r="C585" t="s">
        <v>98</v>
      </c>
      <c r="D585">
        <v>2510218</v>
      </c>
      <c r="E585">
        <v>0</v>
      </c>
      <c r="F585">
        <v>31.25</v>
      </c>
      <c r="G585">
        <v>0</v>
      </c>
      <c r="I585">
        <v>0</v>
      </c>
      <c r="R585" t="s">
        <v>456</v>
      </c>
    </row>
    <row r="586" spans="1:18">
      <c r="A586" t="s">
        <v>83</v>
      </c>
      <c r="C586" t="s">
        <v>98</v>
      </c>
      <c r="E586">
        <v>0</v>
      </c>
      <c r="F586">
        <v>400018.75</v>
      </c>
      <c r="G586">
        <v>0</v>
      </c>
      <c r="I586">
        <v>286500</v>
      </c>
      <c r="R586" t="s">
        <v>456</v>
      </c>
    </row>
    <row r="587" spans="1:18">
      <c r="A587" t="s">
        <v>83</v>
      </c>
      <c r="C587" t="s">
        <v>98</v>
      </c>
      <c r="D587">
        <v>2510218</v>
      </c>
      <c r="E587">
        <v>0</v>
      </c>
      <c r="F587">
        <v>900050</v>
      </c>
      <c r="G587">
        <v>0</v>
      </c>
      <c r="I587">
        <v>705401.04</v>
      </c>
      <c r="R587" t="s">
        <v>456</v>
      </c>
    </row>
    <row r="588" spans="1:18">
      <c r="A588" t="s">
        <v>83</v>
      </c>
      <c r="C588" t="s">
        <v>98</v>
      </c>
      <c r="D588">
        <v>2510218</v>
      </c>
      <c r="E588">
        <v>0</v>
      </c>
      <c r="F588">
        <v>700000</v>
      </c>
      <c r="G588">
        <v>0</v>
      </c>
      <c r="I588">
        <v>573000</v>
      </c>
      <c r="R588" t="s">
        <v>456</v>
      </c>
    </row>
    <row r="589" spans="1:18">
      <c r="A589" t="s">
        <v>83</v>
      </c>
      <c r="C589" t="s">
        <v>98</v>
      </c>
      <c r="D589">
        <v>2510218</v>
      </c>
      <c r="E589">
        <v>270000</v>
      </c>
      <c r="F589">
        <v>0</v>
      </c>
      <c r="G589">
        <v>0</v>
      </c>
      <c r="I589">
        <v>0</v>
      </c>
      <c r="R589" t="s">
        <v>456</v>
      </c>
    </row>
    <row r="590" spans="1:18">
      <c r="A590" t="s">
        <v>83</v>
      </c>
      <c r="C590" t="s">
        <v>98</v>
      </c>
      <c r="D590">
        <v>2510218</v>
      </c>
      <c r="E590">
        <v>0</v>
      </c>
      <c r="F590">
        <v>21.65</v>
      </c>
      <c r="G590">
        <v>0</v>
      </c>
      <c r="I590">
        <v>0</v>
      </c>
      <c r="R590" t="s">
        <v>456</v>
      </c>
    </row>
    <row r="591" spans="1:18">
      <c r="A591" t="s">
        <v>83</v>
      </c>
      <c r="C591" t="s">
        <v>98</v>
      </c>
      <c r="D591">
        <v>2510218</v>
      </c>
      <c r="E591">
        <v>0</v>
      </c>
      <c r="F591">
        <v>340010.85</v>
      </c>
      <c r="G591">
        <v>0</v>
      </c>
      <c r="I591">
        <v>240000</v>
      </c>
      <c r="R591" t="s">
        <v>456</v>
      </c>
    </row>
    <row r="592" spans="1:18">
      <c r="A592" t="s">
        <v>83</v>
      </c>
      <c r="C592" t="s">
        <v>98</v>
      </c>
      <c r="D592">
        <v>2510218</v>
      </c>
      <c r="E592">
        <v>0</v>
      </c>
      <c r="F592">
        <v>1479367.5</v>
      </c>
      <c r="G592">
        <v>0</v>
      </c>
      <c r="I592">
        <v>788928.1</v>
      </c>
      <c r="R592" t="s">
        <v>456</v>
      </c>
    </row>
    <row r="593" spans="1:18">
      <c r="A593" t="s">
        <v>83</v>
      </c>
      <c r="C593" t="s">
        <v>98</v>
      </c>
      <c r="D593">
        <v>2510218</v>
      </c>
      <c r="E593">
        <v>0</v>
      </c>
      <c r="F593">
        <v>480000</v>
      </c>
      <c r="G593">
        <v>0</v>
      </c>
      <c r="I593">
        <v>480000</v>
      </c>
      <c r="R593" t="s">
        <v>456</v>
      </c>
    </row>
    <row r="594" spans="1:18">
      <c r="A594" t="s">
        <v>83</v>
      </c>
      <c r="C594" t="s">
        <v>98</v>
      </c>
      <c r="D594">
        <v>2510218</v>
      </c>
      <c r="E594">
        <v>50200</v>
      </c>
      <c r="F594">
        <v>0</v>
      </c>
      <c r="G594">
        <v>0</v>
      </c>
      <c r="I594">
        <v>0</v>
      </c>
      <c r="R594" t="s">
        <v>456</v>
      </c>
    </row>
    <row r="595" spans="1:18">
      <c r="A595" t="s">
        <v>83</v>
      </c>
      <c r="C595" t="s">
        <v>98</v>
      </c>
      <c r="D595">
        <v>2510218</v>
      </c>
      <c r="E595">
        <v>150000</v>
      </c>
      <c r="F595">
        <v>61233</v>
      </c>
      <c r="G595">
        <v>0</v>
      </c>
      <c r="I595">
        <v>0</v>
      </c>
      <c r="R595" t="s">
        <v>456</v>
      </c>
    </row>
    <row r="596" spans="1:18">
      <c r="A596" t="s">
        <v>83</v>
      </c>
      <c r="C596" t="s">
        <v>98</v>
      </c>
      <c r="D596">
        <v>2510218</v>
      </c>
      <c r="E596">
        <v>0</v>
      </c>
      <c r="F596">
        <v>14</v>
      </c>
      <c r="G596">
        <v>0</v>
      </c>
      <c r="I596">
        <v>0</v>
      </c>
      <c r="R596" t="s">
        <v>456</v>
      </c>
    </row>
    <row r="597" spans="1:18">
      <c r="A597" t="s">
        <v>83</v>
      </c>
      <c r="C597" t="s">
        <v>98</v>
      </c>
      <c r="E597">
        <v>0</v>
      </c>
      <c r="F597">
        <v>325435.5</v>
      </c>
      <c r="G597">
        <v>0</v>
      </c>
      <c r="I597">
        <v>94050</v>
      </c>
      <c r="R597" t="s">
        <v>456</v>
      </c>
    </row>
    <row r="598" spans="1:18">
      <c r="A598" t="s">
        <v>83</v>
      </c>
      <c r="C598" t="s">
        <v>98</v>
      </c>
      <c r="D598">
        <v>2510218</v>
      </c>
      <c r="E598">
        <v>0</v>
      </c>
      <c r="F598">
        <v>325435.5</v>
      </c>
      <c r="G598">
        <v>0</v>
      </c>
      <c r="I598">
        <v>94050</v>
      </c>
      <c r="R598" t="s">
        <v>456</v>
      </c>
    </row>
    <row r="599" spans="1:18">
      <c r="A599" t="s">
        <v>83</v>
      </c>
      <c r="C599" t="s">
        <v>98</v>
      </c>
      <c r="D599">
        <v>2510218</v>
      </c>
      <c r="E599">
        <v>0</v>
      </c>
      <c r="F599">
        <v>1518685</v>
      </c>
      <c r="G599">
        <v>0</v>
      </c>
      <c r="I599">
        <v>438899.99</v>
      </c>
      <c r="R599" t="s">
        <v>456</v>
      </c>
    </row>
    <row r="600" spans="1:18">
      <c r="A600" t="s">
        <v>83</v>
      </c>
      <c r="C600" t="s">
        <v>98</v>
      </c>
      <c r="D600">
        <v>2510218</v>
      </c>
      <c r="E600">
        <v>0</v>
      </c>
      <c r="F600">
        <v>76010</v>
      </c>
      <c r="G600">
        <v>0</v>
      </c>
      <c r="I600">
        <v>0</v>
      </c>
      <c r="R600" t="s">
        <v>456</v>
      </c>
    </row>
    <row r="601" spans="1:18">
      <c r="A601" t="s">
        <v>83</v>
      </c>
      <c r="C601" t="s">
        <v>98</v>
      </c>
      <c r="D601">
        <v>2510218</v>
      </c>
      <c r="E601">
        <v>0</v>
      </c>
      <c r="F601">
        <v>13000</v>
      </c>
      <c r="G601">
        <v>0</v>
      </c>
      <c r="I601">
        <v>0</v>
      </c>
      <c r="R601" t="s">
        <v>456</v>
      </c>
    </row>
    <row r="602" spans="1:18">
      <c r="A602" t="s">
        <v>83</v>
      </c>
      <c r="C602" t="s">
        <v>98</v>
      </c>
      <c r="D602">
        <v>2510218</v>
      </c>
      <c r="E602">
        <v>0</v>
      </c>
      <c r="F602">
        <v>0</v>
      </c>
      <c r="G602">
        <v>0</v>
      </c>
      <c r="I602">
        <v>0</v>
      </c>
      <c r="R602" t="s">
        <v>456</v>
      </c>
    </row>
    <row r="603" spans="1:18">
      <c r="A603" t="s">
        <v>83</v>
      </c>
      <c r="C603" t="s">
        <v>98</v>
      </c>
      <c r="D603">
        <v>2510218</v>
      </c>
      <c r="E603">
        <v>0</v>
      </c>
      <c r="F603">
        <v>31000</v>
      </c>
      <c r="G603">
        <v>0</v>
      </c>
      <c r="I603">
        <v>31000</v>
      </c>
      <c r="R603" t="s">
        <v>456</v>
      </c>
    </row>
    <row r="604" spans="1:18">
      <c r="A604" s="18" t="s">
        <v>84</v>
      </c>
      <c r="B604" s="18"/>
      <c r="C604" t="s">
        <v>98</v>
      </c>
      <c r="D604" s="18"/>
      <c r="E604">
        <v>0</v>
      </c>
      <c r="F604">
        <v>0</v>
      </c>
      <c r="G604">
        <v>0</v>
      </c>
      <c r="I604">
        <v>0</v>
      </c>
      <c r="R604" t="s">
        <v>456</v>
      </c>
    </row>
    <row r="605" spans="1:18">
      <c r="A605" t="s">
        <v>84</v>
      </c>
      <c r="C605" t="s">
        <v>98</v>
      </c>
      <c r="E605">
        <v>0</v>
      </c>
      <c r="F605">
        <v>7</v>
      </c>
      <c r="G605">
        <v>0</v>
      </c>
      <c r="I605">
        <v>0</v>
      </c>
      <c r="R605" t="s">
        <v>456</v>
      </c>
    </row>
    <row r="606" spans="1:18">
      <c r="A606" t="s">
        <v>84</v>
      </c>
      <c r="C606" t="s">
        <v>98</v>
      </c>
      <c r="D606">
        <v>1100118</v>
      </c>
      <c r="E606">
        <v>0</v>
      </c>
      <c r="F606">
        <v>45751.5</v>
      </c>
      <c r="G606">
        <v>0</v>
      </c>
      <c r="I606">
        <v>45750</v>
      </c>
      <c r="R606" t="s">
        <v>456</v>
      </c>
    </row>
    <row r="607" spans="1:18">
      <c r="C607" t="s">
        <v>98</v>
      </c>
      <c r="E607">
        <v>0</v>
      </c>
      <c r="F607">
        <v>45751.5</v>
      </c>
      <c r="G607">
        <v>0</v>
      </c>
      <c r="I607">
        <v>45750</v>
      </c>
      <c r="R607" t="s">
        <v>456</v>
      </c>
    </row>
    <row r="608" spans="1:18">
      <c r="C608" t="s">
        <v>98</v>
      </c>
      <c r="E608">
        <v>0</v>
      </c>
      <c r="F608">
        <v>213500</v>
      </c>
      <c r="G608">
        <v>0</v>
      </c>
      <c r="I608">
        <v>213500</v>
      </c>
      <c r="R608" t="s">
        <v>456</v>
      </c>
    </row>
    <row r="609" spans="1:18">
      <c r="A609" s="18" t="s">
        <v>85</v>
      </c>
      <c r="B609" s="18"/>
      <c r="C609" t="s">
        <v>108</v>
      </c>
      <c r="D609" s="18"/>
      <c r="E609">
        <v>0</v>
      </c>
      <c r="F609">
        <v>150000</v>
      </c>
      <c r="G609">
        <v>0</v>
      </c>
      <c r="I609">
        <v>4436.51</v>
      </c>
      <c r="R609" t="s">
        <v>457</v>
      </c>
    </row>
    <row r="610" spans="1:18">
      <c r="A610" t="s">
        <v>85</v>
      </c>
      <c r="C610" t="s">
        <v>108</v>
      </c>
      <c r="E610">
        <v>0</v>
      </c>
      <c r="F610">
        <v>50000</v>
      </c>
      <c r="G610">
        <v>0</v>
      </c>
      <c r="I610">
        <v>0</v>
      </c>
      <c r="R610" t="s">
        <v>457</v>
      </c>
    </row>
    <row r="611" spans="1:18">
      <c r="A611" t="s">
        <v>85</v>
      </c>
      <c r="C611" t="s">
        <v>108</v>
      </c>
      <c r="D611">
        <v>1600418</v>
      </c>
      <c r="E611">
        <v>0</v>
      </c>
      <c r="F611">
        <v>0</v>
      </c>
      <c r="G611">
        <v>0</v>
      </c>
      <c r="I611">
        <v>0</v>
      </c>
      <c r="R611" t="s">
        <v>457</v>
      </c>
    </row>
    <row r="612" spans="1:18">
      <c r="A612" t="s">
        <v>85</v>
      </c>
      <c r="C612" t="s">
        <v>108</v>
      </c>
      <c r="D612">
        <v>1600418</v>
      </c>
      <c r="E612">
        <v>0</v>
      </c>
      <c r="F612">
        <v>354071.18</v>
      </c>
      <c r="G612">
        <v>0</v>
      </c>
      <c r="I612">
        <v>38799.120000000003</v>
      </c>
      <c r="R612" t="s">
        <v>457</v>
      </c>
    </row>
    <row r="613" spans="1:18">
      <c r="A613" t="s">
        <v>85</v>
      </c>
      <c r="C613" t="s">
        <v>108</v>
      </c>
      <c r="D613">
        <v>1600418</v>
      </c>
      <c r="E613">
        <v>0</v>
      </c>
      <c r="F613">
        <v>3287.67</v>
      </c>
      <c r="G613">
        <v>0</v>
      </c>
      <c r="I613">
        <v>1330.92</v>
      </c>
      <c r="R613" t="s">
        <v>457</v>
      </c>
    </row>
    <row r="614" spans="1:18">
      <c r="A614" t="s">
        <v>85</v>
      </c>
      <c r="C614" t="s">
        <v>108</v>
      </c>
      <c r="D614">
        <v>1600418</v>
      </c>
      <c r="E614">
        <v>0</v>
      </c>
      <c r="F614">
        <v>16986.3</v>
      </c>
      <c r="G614">
        <v>0</v>
      </c>
      <c r="I614">
        <v>6260.04</v>
      </c>
      <c r="R614" t="s">
        <v>457</v>
      </c>
    </row>
    <row r="615" spans="1:18">
      <c r="A615" t="s">
        <v>85</v>
      </c>
      <c r="C615" t="s">
        <v>108</v>
      </c>
      <c r="E615">
        <v>0</v>
      </c>
      <c r="F615">
        <v>100000</v>
      </c>
      <c r="G615">
        <v>0</v>
      </c>
      <c r="I615">
        <v>13210.2</v>
      </c>
      <c r="R615" t="s">
        <v>457</v>
      </c>
    </row>
    <row r="616" spans="1:18">
      <c r="A616" t="s">
        <v>85</v>
      </c>
      <c r="C616" t="s">
        <v>108</v>
      </c>
      <c r="D616">
        <v>1100118</v>
      </c>
      <c r="E616">
        <v>0</v>
      </c>
      <c r="F616">
        <v>10000</v>
      </c>
      <c r="G616">
        <v>0</v>
      </c>
      <c r="I616">
        <v>482</v>
      </c>
      <c r="R616" t="s">
        <v>457</v>
      </c>
    </row>
    <row r="617" spans="1:18">
      <c r="A617" t="s">
        <v>85</v>
      </c>
      <c r="C617" t="s">
        <v>108</v>
      </c>
      <c r="D617">
        <v>1100118</v>
      </c>
      <c r="E617">
        <v>500000</v>
      </c>
      <c r="F617">
        <v>500000</v>
      </c>
      <c r="G617">
        <v>0</v>
      </c>
      <c r="I617">
        <v>11787.58</v>
      </c>
      <c r="R617" t="s">
        <v>457</v>
      </c>
    </row>
    <row r="618" spans="1:18">
      <c r="A618" t="s">
        <v>85</v>
      </c>
      <c r="C618" t="s">
        <v>108</v>
      </c>
      <c r="D618">
        <v>1100118</v>
      </c>
      <c r="E618">
        <v>500000</v>
      </c>
      <c r="F618">
        <v>13935.76</v>
      </c>
      <c r="G618">
        <v>0</v>
      </c>
      <c r="I618">
        <v>13935.76</v>
      </c>
      <c r="R618" t="s">
        <v>457</v>
      </c>
    </row>
    <row r="619" spans="1:18">
      <c r="A619" t="s">
        <v>85</v>
      </c>
      <c r="C619" t="s">
        <v>108</v>
      </c>
      <c r="D619">
        <v>1100118</v>
      </c>
      <c r="E619">
        <v>500000</v>
      </c>
      <c r="F619">
        <v>0</v>
      </c>
      <c r="G619">
        <v>0</v>
      </c>
      <c r="I619">
        <v>0</v>
      </c>
      <c r="R619" t="s">
        <v>457</v>
      </c>
    </row>
    <row r="620" spans="1:18">
      <c r="A620" t="s">
        <v>85</v>
      </c>
      <c r="C620" t="s">
        <v>108</v>
      </c>
      <c r="D620">
        <v>1600418</v>
      </c>
      <c r="E620">
        <v>0</v>
      </c>
      <c r="F620">
        <v>84561.31</v>
      </c>
      <c r="G620">
        <v>0</v>
      </c>
      <c r="I620">
        <v>2665.31</v>
      </c>
      <c r="R620" t="s">
        <v>457</v>
      </c>
    </row>
    <row r="621" spans="1:18">
      <c r="A621" t="s">
        <v>85</v>
      </c>
      <c r="C621" t="s">
        <v>108</v>
      </c>
      <c r="D621">
        <v>1100118</v>
      </c>
      <c r="E621">
        <v>150000</v>
      </c>
      <c r="F621">
        <v>151438.69</v>
      </c>
      <c r="G621">
        <v>0</v>
      </c>
      <c r="I621">
        <v>87630.89</v>
      </c>
      <c r="R621" t="s">
        <v>457</v>
      </c>
    </row>
    <row r="622" spans="1:18">
      <c r="A622" t="s">
        <v>85</v>
      </c>
      <c r="C622" t="s">
        <v>108</v>
      </c>
      <c r="D622">
        <v>1100118</v>
      </c>
      <c r="E622">
        <v>100000</v>
      </c>
      <c r="F622">
        <v>100000</v>
      </c>
      <c r="G622">
        <v>0</v>
      </c>
      <c r="I622">
        <v>16586.87</v>
      </c>
      <c r="R622" t="s">
        <v>457</v>
      </c>
    </row>
    <row r="623" spans="1:18">
      <c r="A623" t="s">
        <v>85</v>
      </c>
      <c r="C623" t="s">
        <v>108</v>
      </c>
      <c r="D623">
        <v>1100118</v>
      </c>
      <c r="E623">
        <v>0</v>
      </c>
      <c r="F623">
        <v>150000</v>
      </c>
      <c r="G623">
        <v>0</v>
      </c>
      <c r="I623">
        <v>390950.3</v>
      </c>
      <c r="R623" t="s">
        <v>457</v>
      </c>
    </row>
    <row r="624" spans="1:18">
      <c r="A624" t="s">
        <v>85</v>
      </c>
      <c r="C624" t="s">
        <v>108</v>
      </c>
      <c r="E624">
        <v>50000</v>
      </c>
      <c r="F624">
        <v>50000</v>
      </c>
      <c r="G624">
        <v>0</v>
      </c>
      <c r="I624">
        <v>0</v>
      </c>
      <c r="R624" t="s">
        <v>457</v>
      </c>
    </row>
    <row r="625" spans="1:18">
      <c r="A625" t="s">
        <v>85</v>
      </c>
      <c r="C625" t="s">
        <v>108</v>
      </c>
      <c r="D625">
        <v>1100118</v>
      </c>
      <c r="E625">
        <v>50000</v>
      </c>
      <c r="F625">
        <v>84800</v>
      </c>
      <c r="G625">
        <v>0</v>
      </c>
      <c r="I625">
        <v>86964.59</v>
      </c>
      <c r="R625" t="s">
        <v>457</v>
      </c>
    </row>
    <row r="626" spans="1:18">
      <c r="A626" t="s">
        <v>85</v>
      </c>
      <c r="C626" t="s">
        <v>108</v>
      </c>
      <c r="D626">
        <v>1100118</v>
      </c>
      <c r="E626">
        <v>50000</v>
      </c>
      <c r="F626">
        <v>50000</v>
      </c>
      <c r="G626">
        <v>0</v>
      </c>
      <c r="I626">
        <v>21161.02</v>
      </c>
      <c r="R626" t="s">
        <v>457</v>
      </c>
    </row>
    <row r="627" spans="1:18">
      <c r="A627" t="s">
        <v>85</v>
      </c>
      <c r="C627" t="s">
        <v>108</v>
      </c>
      <c r="E627">
        <v>0</v>
      </c>
      <c r="F627">
        <v>204479.86</v>
      </c>
      <c r="G627">
        <v>0</v>
      </c>
      <c r="I627">
        <v>0</v>
      </c>
      <c r="R627" t="s">
        <v>457</v>
      </c>
    </row>
    <row r="628" spans="1:18">
      <c r="A628" t="s">
        <v>85</v>
      </c>
      <c r="C628" t="s">
        <v>108</v>
      </c>
      <c r="D628">
        <v>1100118</v>
      </c>
      <c r="E628">
        <v>0</v>
      </c>
      <c r="F628">
        <v>2000</v>
      </c>
      <c r="G628">
        <v>0</v>
      </c>
      <c r="I628">
        <v>0</v>
      </c>
      <c r="R628" t="s">
        <v>457</v>
      </c>
    </row>
    <row r="629" spans="1:18">
      <c r="A629" t="s">
        <v>85</v>
      </c>
      <c r="C629" t="s">
        <v>108</v>
      </c>
      <c r="D629">
        <v>1100118</v>
      </c>
      <c r="E629">
        <v>50000</v>
      </c>
      <c r="F629">
        <v>50000</v>
      </c>
      <c r="G629">
        <v>0</v>
      </c>
      <c r="I629">
        <v>19980</v>
      </c>
      <c r="R629" t="s">
        <v>457</v>
      </c>
    </row>
    <row r="630" spans="1:18">
      <c r="A630" t="s">
        <v>85</v>
      </c>
      <c r="C630" t="s">
        <v>108</v>
      </c>
      <c r="D630">
        <v>1100118</v>
      </c>
      <c r="E630">
        <v>8774843.3300000001</v>
      </c>
      <c r="F630">
        <v>8740776.6699999999</v>
      </c>
      <c r="G630">
        <v>0</v>
      </c>
      <c r="I630">
        <v>3988509.12</v>
      </c>
      <c r="R630" t="s">
        <v>457</v>
      </c>
    </row>
    <row r="631" spans="1:18">
      <c r="A631" t="s">
        <v>85</v>
      </c>
      <c r="C631" t="s">
        <v>108</v>
      </c>
      <c r="D631">
        <v>1100118</v>
      </c>
      <c r="E631">
        <v>542937.5</v>
      </c>
      <c r="F631">
        <v>542937.5</v>
      </c>
      <c r="G631">
        <v>0</v>
      </c>
      <c r="I631">
        <v>260313</v>
      </c>
      <c r="R631" t="s">
        <v>457</v>
      </c>
    </row>
    <row r="632" spans="1:18">
      <c r="C632" t="s">
        <v>108</v>
      </c>
      <c r="E632">
        <v>0</v>
      </c>
      <c r="F632">
        <v>0</v>
      </c>
      <c r="G632">
        <v>0</v>
      </c>
      <c r="I632">
        <v>69963.92</v>
      </c>
      <c r="R632" t="s">
        <v>457</v>
      </c>
    </row>
    <row r="633" spans="1:18">
      <c r="C633" t="s">
        <v>108</v>
      </c>
      <c r="E633">
        <v>153169</v>
      </c>
      <c r="F633">
        <v>152609</v>
      </c>
      <c r="G633">
        <v>0</v>
      </c>
      <c r="I633">
        <v>1786.53</v>
      </c>
      <c r="R633" t="s">
        <v>457</v>
      </c>
    </row>
    <row r="634" spans="1:18">
      <c r="A634" s="18" t="s">
        <v>87</v>
      </c>
      <c r="B634" s="18"/>
      <c r="C634" t="s">
        <v>108</v>
      </c>
      <c r="D634" s="18"/>
      <c r="E634">
        <v>791373.17</v>
      </c>
      <c r="F634">
        <v>788479.83</v>
      </c>
      <c r="G634">
        <v>0</v>
      </c>
      <c r="I634">
        <v>9230.4</v>
      </c>
      <c r="R634" t="s">
        <v>457</v>
      </c>
    </row>
    <row r="635" spans="1:18">
      <c r="A635" t="s">
        <v>87</v>
      </c>
      <c r="C635" t="s">
        <v>108</v>
      </c>
      <c r="E635">
        <v>108125.17</v>
      </c>
      <c r="F635">
        <v>108125.17</v>
      </c>
      <c r="G635">
        <v>0</v>
      </c>
      <c r="I635">
        <v>40589</v>
      </c>
      <c r="R635" t="s">
        <v>457</v>
      </c>
    </row>
    <row r="636" spans="1:18">
      <c r="A636" t="s">
        <v>87</v>
      </c>
      <c r="C636" t="s">
        <v>108</v>
      </c>
      <c r="D636">
        <v>1600418</v>
      </c>
      <c r="E636">
        <v>0</v>
      </c>
      <c r="F636">
        <v>0</v>
      </c>
      <c r="G636">
        <v>0</v>
      </c>
      <c r="I636">
        <v>46034.1</v>
      </c>
      <c r="R636" t="s">
        <v>457</v>
      </c>
    </row>
    <row r="637" spans="1:18">
      <c r="A637" t="s">
        <v>87</v>
      </c>
      <c r="C637" t="s">
        <v>108</v>
      </c>
      <c r="D637">
        <v>1600418</v>
      </c>
      <c r="E637">
        <v>7730</v>
      </c>
      <c r="F637">
        <v>8160</v>
      </c>
      <c r="G637">
        <v>0</v>
      </c>
      <c r="I637">
        <v>2462.2600000000002</v>
      </c>
      <c r="R637" t="s">
        <v>457</v>
      </c>
    </row>
    <row r="638" spans="1:18">
      <c r="A638" t="s">
        <v>87</v>
      </c>
      <c r="C638" t="s">
        <v>108</v>
      </c>
      <c r="D638">
        <v>1600418</v>
      </c>
      <c r="E638">
        <v>5700</v>
      </c>
      <c r="F638">
        <v>5700</v>
      </c>
      <c r="G638">
        <v>0</v>
      </c>
      <c r="I638">
        <v>0</v>
      </c>
      <c r="R638" t="s">
        <v>457</v>
      </c>
    </row>
    <row r="639" spans="1:18">
      <c r="A639" t="s">
        <v>87</v>
      </c>
      <c r="C639" t="s">
        <v>108</v>
      </c>
      <c r="D639">
        <v>1600418</v>
      </c>
      <c r="E639">
        <v>0</v>
      </c>
      <c r="F639">
        <v>5000</v>
      </c>
      <c r="G639">
        <v>0</v>
      </c>
      <c r="I639">
        <v>0</v>
      </c>
      <c r="R639" t="s">
        <v>457</v>
      </c>
    </row>
    <row r="640" spans="1:18">
      <c r="A640" t="s">
        <v>87</v>
      </c>
      <c r="C640" t="s">
        <v>108</v>
      </c>
      <c r="E640">
        <v>7900</v>
      </c>
      <c r="F640">
        <v>7900</v>
      </c>
      <c r="G640">
        <v>0</v>
      </c>
      <c r="I640">
        <v>0</v>
      </c>
      <c r="R640" t="s">
        <v>457</v>
      </c>
    </row>
    <row r="641" spans="1:18">
      <c r="A641" t="s">
        <v>87</v>
      </c>
      <c r="C641" t="s">
        <v>108</v>
      </c>
      <c r="D641">
        <v>1100118</v>
      </c>
      <c r="E641">
        <v>80400</v>
      </c>
      <c r="F641">
        <v>230400</v>
      </c>
      <c r="G641">
        <v>0</v>
      </c>
      <c r="I641">
        <v>33</v>
      </c>
      <c r="R641" t="s">
        <v>457</v>
      </c>
    </row>
    <row r="642" spans="1:18">
      <c r="A642" t="s">
        <v>87</v>
      </c>
      <c r="C642" t="s">
        <v>108</v>
      </c>
      <c r="D642">
        <v>1100118</v>
      </c>
      <c r="E642">
        <v>240</v>
      </c>
      <c r="F642">
        <v>240</v>
      </c>
      <c r="G642">
        <v>0</v>
      </c>
      <c r="I642">
        <v>0</v>
      </c>
      <c r="R642" t="s">
        <v>457</v>
      </c>
    </row>
    <row r="643" spans="1:18">
      <c r="A643" t="s">
        <v>87</v>
      </c>
      <c r="C643" t="s">
        <v>108</v>
      </c>
      <c r="D643">
        <v>1100118</v>
      </c>
      <c r="E643">
        <v>12000</v>
      </c>
      <c r="F643">
        <v>12000</v>
      </c>
      <c r="G643">
        <v>0</v>
      </c>
      <c r="I643">
        <v>0</v>
      </c>
      <c r="R643" t="s">
        <v>457</v>
      </c>
    </row>
    <row r="644" spans="1:18">
      <c r="A644" t="s">
        <v>87</v>
      </c>
      <c r="C644" t="s">
        <v>108</v>
      </c>
      <c r="D644">
        <v>1100118</v>
      </c>
      <c r="E644">
        <v>6000</v>
      </c>
      <c r="F644">
        <v>6000</v>
      </c>
      <c r="G644">
        <v>0</v>
      </c>
      <c r="I644">
        <v>775</v>
      </c>
      <c r="R644" t="s">
        <v>457</v>
      </c>
    </row>
    <row r="645" spans="1:18">
      <c r="A645" t="s">
        <v>87</v>
      </c>
      <c r="C645" t="s">
        <v>108</v>
      </c>
      <c r="D645">
        <v>1600418</v>
      </c>
      <c r="E645">
        <v>3700</v>
      </c>
      <c r="F645">
        <v>3700</v>
      </c>
      <c r="G645">
        <v>0</v>
      </c>
      <c r="I645">
        <v>454.96</v>
      </c>
      <c r="R645" t="s">
        <v>457</v>
      </c>
    </row>
    <row r="646" spans="1:18">
      <c r="A646" t="s">
        <v>87</v>
      </c>
      <c r="C646" t="s">
        <v>108</v>
      </c>
      <c r="D646">
        <v>1100118</v>
      </c>
      <c r="E646">
        <v>1000</v>
      </c>
      <c r="F646">
        <v>1000</v>
      </c>
      <c r="G646">
        <v>0</v>
      </c>
      <c r="I646">
        <v>0</v>
      </c>
      <c r="R646" t="s">
        <v>457</v>
      </c>
    </row>
    <row r="647" spans="1:18">
      <c r="A647" t="s">
        <v>87</v>
      </c>
      <c r="C647" t="s">
        <v>108</v>
      </c>
      <c r="D647">
        <v>1100118</v>
      </c>
      <c r="E647">
        <v>855490.77</v>
      </c>
      <c r="F647">
        <v>1655490.77</v>
      </c>
      <c r="G647">
        <v>0</v>
      </c>
      <c r="I647">
        <v>0</v>
      </c>
      <c r="R647" t="s">
        <v>457</v>
      </c>
    </row>
    <row r="648" spans="1:18">
      <c r="A648" t="s">
        <v>87</v>
      </c>
      <c r="C648" t="s">
        <v>108</v>
      </c>
      <c r="E648">
        <v>12000</v>
      </c>
      <c r="F648">
        <v>27000</v>
      </c>
      <c r="G648">
        <v>0</v>
      </c>
      <c r="I648">
        <v>13104.07</v>
      </c>
      <c r="R648" t="s">
        <v>457</v>
      </c>
    </row>
    <row r="649" spans="1:18">
      <c r="A649" t="s">
        <v>87</v>
      </c>
      <c r="C649" t="s">
        <v>108</v>
      </c>
      <c r="D649">
        <v>1100118</v>
      </c>
      <c r="E649">
        <v>24000</v>
      </c>
      <c r="F649">
        <v>24000</v>
      </c>
      <c r="G649">
        <v>0</v>
      </c>
      <c r="I649">
        <v>34</v>
      </c>
      <c r="R649" t="s">
        <v>457</v>
      </c>
    </row>
    <row r="650" spans="1:18">
      <c r="A650" t="s">
        <v>87</v>
      </c>
      <c r="C650" t="s">
        <v>108</v>
      </c>
      <c r="D650">
        <v>1600418</v>
      </c>
      <c r="E650">
        <v>30000</v>
      </c>
      <c r="F650">
        <v>30000</v>
      </c>
      <c r="G650">
        <v>0</v>
      </c>
      <c r="I650">
        <v>0</v>
      </c>
      <c r="R650" t="s">
        <v>457</v>
      </c>
    </row>
    <row r="651" spans="1:18">
      <c r="A651" t="s">
        <v>87</v>
      </c>
      <c r="C651" t="s">
        <v>108</v>
      </c>
      <c r="D651">
        <v>1100118</v>
      </c>
      <c r="E651">
        <v>0</v>
      </c>
      <c r="F651">
        <v>2000</v>
      </c>
      <c r="G651">
        <v>0</v>
      </c>
      <c r="I651">
        <v>0</v>
      </c>
      <c r="R651" t="s">
        <v>457</v>
      </c>
    </row>
    <row r="652" spans="1:18">
      <c r="A652" t="s">
        <v>87</v>
      </c>
      <c r="C652" t="s">
        <v>108</v>
      </c>
      <c r="D652">
        <v>1100118</v>
      </c>
      <c r="E652">
        <v>224000</v>
      </c>
      <c r="F652">
        <v>624000</v>
      </c>
      <c r="G652">
        <v>0</v>
      </c>
      <c r="I652">
        <v>109240.15</v>
      </c>
      <c r="R652" t="s">
        <v>457</v>
      </c>
    </row>
    <row r="653" spans="1:18">
      <c r="A653" t="s">
        <v>87</v>
      </c>
      <c r="C653" t="s">
        <v>108</v>
      </c>
      <c r="D653">
        <v>1100117</v>
      </c>
      <c r="E653">
        <v>1295000</v>
      </c>
      <c r="F653">
        <v>1795000</v>
      </c>
      <c r="G653">
        <v>0</v>
      </c>
      <c r="I653">
        <v>146711.93</v>
      </c>
      <c r="R653" t="s">
        <v>457</v>
      </c>
    </row>
    <row r="654" spans="1:18">
      <c r="A654" t="s">
        <v>87</v>
      </c>
      <c r="C654" t="s">
        <v>108</v>
      </c>
      <c r="D654">
        <v>1100118</v>
      </c>
      <c r="E654">
        <v>59000</v>
      </c>
      <c r="F654">
        <v>27000</v>
      </c>
      <c r="G654">
        <v>0</v>
      </c>
      <c r="I654">
        <v>0</v>
      </c>
      <c r="R654" t="s">
        <v>457</v>
      </c>
    </row>
    <row r="655" spans="1:18">
      <c r="A655" t="s">
        <v>87</v>
      </c>
      <c r="C655" t="s">
        <v>108</v>
      </c>
      <c r="E655">
        <v>22500</v>
      </c>
      <c r="F655">
        <v>22500</v>
      </c>
      <c r="G655">
        <v>0</v>
      </c>
      <c r="I655">
        <v>0</v>
      </c>
      <c r="R655" t="s">
        <v>457</v>
      </c>
    </row>
    <row r="656" spans="1:18">
      <c r="A656" t="s">
        <v>87</v>
      </c>
      <c r="C656" t="s">
        <v>108</v>
      </c>
      <c r="D656">
        <v>1100118</v>
      </c>
      <c r="E656">
        <v>23000</v>
      </c>
      <c r="F656">
        <v>23000</v>
      </c>
      <c r="G656">
        <v>0</v>
      </c>
      <c r="I656">
        <v>2779.01</v>
      </c>
      <c r="R656" t="s">
        <v>457</v>
      </c>
    </row>
    <row r="657" spans="1:18">
      <c r="A657" t="s">
        <v>87</v>
      </c>
      <c r="C657" t="s">
        <v>108</v>
      </c>
      <c r="D657">
        <v>1100118</v>
      </c>
      <c r="E657">
        <v>0</v>
      </c>
      <c r="F657">
        <v>3000</v>
      </c>
      <c r="G657">
        <v>0</v>
      </c>
      <c r="I657">
        <v>0</v>
      </c>
      <c r="R657" t="s">
        <v>457</v>
      </c>
    </row>
    <row r="658" spans="1:18">
      <c r="C658" t="s">
        <v>108</v>
      </c>
      <c r="E658">
        <v>209000</v>
      </c>
      <c r="F658">
        <v>409000</v>
      </c>
      <c r="G658">
        <v>0</v>
      </c>
      <c r="I658">
        <v>31426.799999999999</v>
      </c>
      <c r="R658" t="s">
        <v>457</v>
      </c>
    </row>
    <row r="659" spans="1:18">
      <c r="C659" t="s">
        <v>108</v>
      </c>
      <c r="E659">
        <v>97000</v>
      </c>
      <c r="F659">
        <v>297000</v>
      </c>
      <c r="G659">
        <v>0</v>
      </c>
      <c r="I659">
        <v>8015.6</v>
      </c>
      <c r="R659" t="s">
        <v>457</v>
      </c>
    </row>
    <row r="660" spans="1:18">
      <c r="A660" s="18" t="s">
        <v>89</v>
      </c>
      <c r="B660" s="18"/>
      <c r="C660" t="s">
        <v>108</v>
      </c>
      <c r="D660" s="18"/>
      <c r="E660">
        <v>12000</v>
      </c>
      <c r="F660">
        <v>62000</v>
      </c>
      <c r="G660">
        <v>0</v>
      </c>
      <c r="I660">
        <v>0</v>
      </c>
      <c r="R660" t="s">
        <v>457</v>
      </c>
    </row>
    <row r="661" spans="1:18">
      <c r="A661" t="s">
        <v>89</v>
      </c>
      <c r="C661" t="s">
        <v>108</v>
      </c>
      <c r="E661">
        <v>1</v>
      </c>
      <c r="F661">
        <v>2400678.4</v>
      </c>
      <c r="G661">
        <v>0</v>
      </c>
      <c r="I661">
        <v>42059.75</v>
      </c>
      <c r="R661" t="s">
        <v>457</v>
      </c>
    </row>
    <row r="662" spans="1:18">
      <c r="A662" t="s">
        <v>89</v>
      </c>
      <c r="C662" t="s">
        <v>108</v>
      </c>
      <c r="D662">
        <v>1600418</v>
      </c>
      <c r="E662">
        <v>5000</v>
      </c>
      <c r="F662">
        <v>5000</v>
      </c>
      <c r="G662">
        <v>0</v>
      </c>
      <c r="I662">
        <v>0</v>
      </c>
      <c r="R662" t="s">
        <v>457</v>
      </c>
    </row>
    <row r="663" spans="1:18">
      <c r="A663" t="s">
        <v>89</v>
      </c>
      <c r="C663" t="s">
        <v>108</v>
      </c>
      <c r="D663">
        <v>1600418</v>
      </c>
      <c r="E663">
        <v>25000</v>
      </c>
      <c r="F663">
        <v>25000</v>
      </c>
      <c r="G663">
        <v>0</v>
      </c>
      <c r="I663">
        <v>0</v>
      </c>
      <c r="R663" t="s">
        <v>457</v>
      </c>
    </row>
    <row r="664" spans="1:18">
      <c r="A664" t="s">
        <v>89</v>
      </c>
      <c r="C664" t="s">
        <v>108</v>
      </c>
      <c r="D664">
        <v>1600418</v>
      </c>
      <c r="E664">
        <v>30000</v>
      </c>
      <c r="F664">
        <v>30000</v>
      </c>
      <c r="G664">
        <v>0</v>
      </c>
      <c r="I664">
        <v>0</v>
      </c>
      <c r="R664" t="s">
        <v>457</v>
      </c>
    </row>
    <row r="665" spans="1:18">
      <c r="A665" t="s">
        <v>89</v>
      </c>
      <c r="C665" t="s">
        <v>108</v>
      </c>
      <c r="D665">
        <v>1600418</v>
      </c>
      <c r="E665">
        <v>3000</v>
      </c>
      <c r="F665">
        <v>3000</v>
      </c>
      <c r="G665">
        <v>0</v>
      </c>
      <c r="I665">
        <v>0</v>
      </c>
      <c r="R665" t="s">
        <v>457</v>
      </c>
    </row>
    <row r="666" spans="1:18">
      <c r="A666" t="s">
        <v>89</v>
      </c>
      <c r="C666" t="s">
        <v>108</v>
      </c>
      <c r="E666">
        <v>189000</v>
      </c>
      <c r="F666">
        <v>189000</v>
      </c>
      <c r="G666">
        <v>0</v>
      </c>
      <c r="I666">
        <v>47490.400000000001</v>
      </c>
      <c r="R666" t="s">
        <v>457</v>
      </c>
    </row>
    <row r="667" spans="1:18">
      <c r="A667" t="s">
        <v>89</v>
      </c>
      <c r="C667" t="s">
        <v>108</v>
      </c>
      <c r="D667">
        <v>1600418</v>
      </c>
      <c r="E667">
        <v>105696</v>
      </c>
      <c r="F667">
        <v>105696</v>
      </c>
      <c r="G667">
        <v>0</v>
      </c>
      <c r="I667">
        <v>23234.799999999999</v>
      </c>
      <c r="R667" t="s">
        <v>457</v>
      </c>
    </row>
    <row r="668" spans="1:18">
      <c r="A668" t="s">
        <v>89</v>
      </c>
      <c r="C668" t="s">
        <v>108</v>
      </c>
      <c r="D668">
        <v>1600418</v>
      </c>
      <c r="E668">
        <v>20000</v>
      </c>
      <c r="F668">
        <v>40000</v>
      </c>
      <c r="G668">
        <v>0</v>
      </c>
      <c r="I668">
        <v>55</v>
      </c>
      <c r="R668" t="s">
        <v>457</v>
      </c>
    </row>
    <row r="669" spans="1:18">
      <c r="A669" t="s">
        <v>89</v>
      </c>
      <c r="C669" t="s">
        <v>108</v>
      </c>
      <c r="D669">
        <v>1600418</v>
      </c>
      <c r="E669">
        <v>0</v>
      </c>
      <c r="F669">
        <v>2000</v>
      </c>
      <c r="G669">
        <v>0</v>
      </c>
      <c r="I669">
        <v>0</v>
      </c>
      <c r="R669" t="s">
        <v>457</v>
      </c>
    </row>
    <row r="670" spans="1:18">
      <c r="A670" t="s">
        <v>89</v>
      </c>
      <c r="C670" t="s">
        <v>108</v>
      </c>
      <c r="D670">
        <v>1600418</v>
      </c>
      <c r="E670">
        <v>5000</v>
      </c>
      <c r="F670">
        <v>30000</v>
      </c>
      <c r="G670">
        <v>0</v>
      </c>
      <c r="I670">
        <v>495</v>
      </c>
      <c r="R670" t="s">
        <v>457</v>
      </c>
    </row>
    <row r="671" spans="1:18">
      <c r="A671" t="s">
        <v>89</v>
      </c>
      <c r="C671" t="s">
        <v>108</v>
      </c>
      <c r="D671">
        <v>1600418</v>
      </c>
      <c r="E671">
        <v>0</v>
      </c>
      <c r="F671">
        <v>20000</v>
      </c>
      <c r="G671">
        <v>0</v>
      </c>
      <c r="I671">
        <v>0</v>
      </c>
      <c r="R671" t="s">
        <v>457</v>
      </c>
    </row>
    <row r="672" spans="1:18">
      <c r="A672" t="s">
        <v>89</v>
      </c>
      <c r="C672" t="s">
        <v>108</v>
      </c>
      <c r="E672">
        <v>100000</v>
      </c>
      <c r="F672">
        <v>100000</v>
      </c>
      <c r="G672">
        <v>0</v>
      </c>
      <c r="I672">
        <v>0</v>
      </c>
      <c r="R672" t="s">
        <v>457</v>
      </c>
    </row>
    <row r="673" spans="1:18">
      <c r="A673" t="s">
        <v>89</v>
      </c>
      <c r="C673" t="s">
        <v>108</v>
      </c>
      <c r="D673">
        <v>1600418</v>
      </c>
      <c r="E673">
        <v>25000</v>
      </c>
      <c r="F673">
        <v>25000</v>
      </c>
      <c r="G673">
        <v>0</v>
      </c>
      <c r="I673">
        <v>0</v>
      </c>
      <c r="R673" t="s">
        <v>457</v>
      </c>
    </row>
    <row r="674" spans="1:18">
      <c r="A674" t="s">
        <v>89</v>
      </c>
      <c r="C674" t="s">
        <v>108</v>
      </c>
      <c r="D674">
        <v>1600418</v>
      </c>
      <c r="E674">
        <v>4343</v>
      </c>
      <c r="F674">
        <v>24343</v>
      </c>
      <c r="G674">
        <v>0</v>
      </c>
      <c r="I674">
        <v>0</v>
      </c>
      <c r="R674" t="s">
        <v>457</v>
      </c>
    </row>
    <row r="675" spans="1:18">
      <c r="A675" t="s">
        <v>89</v>
      </c>
      <c r="C675" t="s">
        <v>111</v>
      </c>
      <c r="D675">
        <v>1600418</v>
      </c>
      <c r="E675">
        <v>2082568.33</v>
      </c>
      <c r="F675">
        <v>2082568.33</v>
      </c>
      <c r="G675">
        <v>0</v>
      </c>
      <c r="I675">
        <v>926857</v>
      </c>
      <c r="R675" t="s">
        <v>458</v>
      </c>
    </row>
    <row r="676" spans="1:18">
      <c r="A676" t="s">
        <v>89</v>
      </c>
      <c r="C676" t="s">
        <v>111</v>
      </c>
      <c r="D676">
        <v>1600418</v>
      </c>
      <c r="E676">
        <v>317586.5</v>
      </c>
      <c r="F676">
        <v>317586.5</v>
      </c>
      <c r="G676">
        <v>0</v>
      </c>
      <c r="I676">
        <v>152263</v>
      </c>
      <c r="R676" t="s">
        <v>458</v>
      </c>
    </row>
    <row r="677" spans="1:18">
      <c r="A677" t="s">
        <v>89</v>
      </c>
      <c r="C677" t="s">
        <v>111</v>
      </c>
      <c r="D677">
        <v>1600418</v>
      </c>
      <c r="E677">
        <v>39454.6</v>
      </c>
      <c r="F677">
        <v>39454.6</v>
      </c>
      <c r="G677">
        <v>0</v>
      </c>
      <c r="I677">
        <v>0</v>
      </c>
      <c r="R677" t="s">
        <v>458</v>
      </c>
    </row>
    <row r="678" spans="1:18">
      <c r="C678" t="s">
        <v>111</v>
      </c>
      <c r="E678">
        <v>203848.77</v>
      </c>
      <c r="F678">
        <v>203848.77</v>
      </c>
      <c r="G678">
        <v>0</v>
      </c>
      <c r="I678">
        <v>0</v>
      </c>
      <c r="R678" t="s">
        <v>458</v>
      </c>
    </row>
    <row r="679" spans="1:18">
      <c r="A679" s="18" t="s">
        <v>91</v>
      </c>
      <c r="B679" s="18"/>
      <c r="C679" t="s">
        <v>111</v>
      </c>
      <c r="D679" s="18"/>
      <c r="E679">
        <v>11424.5</v>
      </c>
      <c r="F679">
        <v>11424.5</v>
      </c>
      <c r="G679">
        <v>0</v>
      </c>
      <c r="I679">
        <v>0</v>
      </c>
      <c r="R679" t="s">
        <v>458</v>
      </c>
    </row>
    <row r="680" spans="1:18">
      <c r="A680" t="s">
        <v>91</v>
      </c>
      <c r="C680" t="s">
        <v>111</v>
      </c>
      <c r="E680">
        <v>14000</v>
      </c>
      <c r="F680">
        <v>11000</v>
      </c>
      <c r="G680">
        <v>0</v>
      </c>
      <c r="I680">
        <v>2114.9299999999998</v>
      </c>
      <c r="R680" t="s">
        <v>458</v>
      </c>
    </row>
    <row r="681" spans="1:18">
      <c r="A681" t="s">
        <v>91</v>
      </c>
      <c r="C681" t="s">
        <v>111</v>
      </c>
      <c r="D681">
        <v>1100118</v>
      </c>
      <c r="E681">
        <v>5500</v>
      </c>
      <c r="F681">
        <v>5500</v>
      </c>
      <c r="G681">
        <v>0</v>
      </c>
      <c r="I681">
        <v>464</v>
      </c>
      <c r="R681" t="s">
        <v>458</v>
      </c>
    </row>
    <row r="682" spans="1:18">
      <c r="C682" t="s">
        <v>111</v>
      </c>
      <c r="E682">
        <v>60000</v>
      </c>
      <c r="F682">
        <v>60000</v>
      </c>
      <c r="G682">
        <v>0</v>
      </c>
      <c r="I682">
        <v>11938.72</v>
      </c>
      <c r="R682" t="s">
        <v>458</v>
      </c>
    </row>
    <row r="683" spans="1:18">
      <c r="C683" t="s">
        <v>111</v>
      </c>
      <c r="E683">
        <v>9000</v>
      </c>
      <c r="F683">
        <v>9000</v>
      </c>
      <c r="G683">
        <v>0</v>
      </c>
      <c r="I683">
        <v>0</v>
      </c>
      <c r="R683" t="s">
        <v>458</v>
      </c>
    </row>
    <row r="684" spans="1:18">
      <c r="A684" s="18" t="s">
        <v>92</v>
      </c>
      <c r="B684" s="18"/>
      <c r="C684" t="s">
        <v>111</v>
      </c>
      <c r="D684" s="18"/>
      <c r="E684">
        <v>7000</v>
      </c>
      <c r="F684">
        <v>7000</v>
      </c>
      <c r="G684">
        <v>0</v>
      </c>
      <c r="I684">
        <v>4228.97</v>
      </c>
      <c r="R684" t="s">
        <v>458</v>
      </c>
    </row>
    <row r="685" spans="1:18">
      <c r="A685" t="s">
        <v>92</v>
      </c>
      <c r="C685" t="s">
        <v>111</v>
      </c>
      <c r="E685">
        <v>10000</v>
      </c>
      <c r="F685">
        <v>10000</v>
      </c>
      <c r="G685">
        <v>0</v>
      </c>
      <c r="I685">
        <v>5223.7</v>
      </c>
      <c r="R685" t="s">
        <v>458</v>
      </c>
    </row>
    <row r="686" spans="1:18">
      <c r="A686" t="s">
        <v>92</v>
      </c>
      <c r="C686" t="s">
        <v>111</v>
      </c>
      <c r="D686">
        <v>1600418</v>
      </c>
      <c r="E686">
        <v>0</v>
      </c>
      <c r="F686">
        <v>4000</v>
      </c>
      <c r="G686">
        <v>0</v>
      </c>
      <c r="I686">
        <v>474</v>
      </c>
      <c r="R686" t="s">
        <v>458</v>
      </c>
    </row>
    <row r="687" spans="1:18">
      <c r="A687" t="s">
        <v>92</v>
      </c>
      <c r="C687" t="s">
        <v>111</v>
      </c>
      <c r="D687">
        <v>1600418</v>
      </c>
      <c r="E687">
        <v>2000</v>
      </c>
      <c r="F687">
        <v>2000</v>
      </c>
      <c r="G687">
        <v>0</v>
      </c>
      <c r="I687">
        <v>1078.98</v>
      </c>
      <c r="R687" t="s">
        <v>458</v>
      </c>
    </row>
    <row r="688" spans="1:18">
      <c r="A688" t="s">
        <v>92</v>
      </c>
      <c r="C688" t="s">
        <v>111</v>
      </c>
      <c r="D688">
        <v>1600418</v>
      </c>
      <c r="E688">
        <v>10000</v>
      </c>
      <c r="F688">
        <v>10000</v>
      </c>
      <c r="G688">
        <v>0</v>
      </c>
      <c r="I688">
        <v>1665</v>
      </c>
      <c r="R688" t="s">
        <v>458</v>
      </c>
    </row>
    <row r="689" spans="1:18">
      <c r="A689" t="s">
        <v>92</v>
      </c>
      <c r="C689" t="s">
        <v>111</v>
      </c>
      <c r="D689">
        <v>1600418</v>
      </c>
      <c r="E689">
        <v>262910</v>
      </c>
      <c r="F689">
        <v>262910</v>
      </c>
      <c r="G689">
        <v>0</v>
      </c>
      <c r="I689">
        <v>99795.520000000004</v>
      </c>
      <c r="R689" t="s">
        <v>458</v>
      </c>
    </row>
    <row r="690" spans="1:18">
      <c r="A690" t="s">
        <v>92</v>
      </c>
      <c r="C690" t="s">
        <v>111</v>
      </c>
      <c r="E690">
        <v>39497</v>
      </c>
      <c r="F690">
        <v>31497</v>
      </c>
      <c r="G690">
        <v>0</v>
      </c>
      <c r="I690">
        <v>0</v>
      </c>
      <c r="R690" t="s">
        <v>458</v>
      </c>
    </row>
    <row r="691" spans="1:18">
      <c r="A691" t="s">
        <v>92</v>
      </c>
      <c r="C691" t="s">
        <v>111</v>
      </c>
      <c r="D691">
        <v>1100118</v>
      </c>
      <c r="E691">
        <v>25000</v>
      </c>
      <c r="F691">
        <v>32000</v>
      </c>
      <c r="G691">
        <v>0</v>
      </c>
      <c r="I691">
        <v>8448.65</v>
      </c>
      <c r="R691" t="s">
        <v>458</v>
      </c>
    </row>
    <row r="692" spans="1:18">
      <c r="A692" t="s">
        <v>92</v>
      </c>
      <c r="C692" t="s">
        <v>111</v>
      </c>
      <c r="D692">
        <v>1600418</v>
      </c>
      <c r="E692">
        <v>7000</v>
      </c>
      <c r="F692">
        <v>7000</v>
      </c>
      <c r="G692">
        <v>0</v>
      </c>
      <c r="I692">
        <v>1716.03</v>
      </c>
      <c r="R692" t="s">
        <v>458</v>
      </c>
    </row>
    <row r="693" spans="1:18">
      <c r="A693" t="s">
        <v>92</v>
      </c>
      <c r="C693" t="s">
        <v>111</v>
      </c>
      <c r="D693">
        <v>1100118</v>
      </c>
      <c r="E693">
        <v>74925</v>
      </c>
      <c r="F693">
        <v>74925</v>
      </c>
      <c r="G693">
        <v>0</v>
      </c>
      <c r="I693">
        <v>18560</v>
      </c>
      <c r="R693" t="s">
        <v>458</v>
      </c>
    </row>
    <row r="694" spans="1:18">
      <c r="A694" t="s">
        <v>92</v>
      </c>
      <c r="C694" t="s">
        <v>111</v>
      </c>
      <c r="D694">
        <v>1100118</v>
      </c>
      <c r="E694">
        <v>2000</v>
      </c>
      <c r="F694">
        <v>2000</v>
      </c>
      <c r="G694">
        <v>0</v>
      </c>
      <c r="I694">
        <v>1396.63</v>
      </c>
      <c r="R694" t="s">
        <v>458</v>
      </c>
    </row>
    <row r="695" spans="1:18">
      <c r="A695" t="s">
        <v>92</v>
      </c>
      <c r="C695" t="s">
        <v>111</v>
      </c>
      <c r="D695">
        <v>1600418</v>
      </c>
      <c r="E695">
        <v>0</v>
      </c>
      <c r="F695">
        <v>4000</v>
      </c>
      <c r="G695">
        <v>0</v>
      </c>
      <c r="I695">
        <v>0</v>
      </c>
      <c r="R695" t="s">
        <v>458</v>
      </c>
    </row>
    <row r="696" spans="1:18">
      <c r="A696" t="s">
        <v>92</v>
      </c>
      <c r="C696" t="s">
        <v>111</v>
      </c>
      <c r="D696">
        <v>1100118</v>
      </c>
      <c r="E696">
        <v>65000</v>
      </c>
      <c r="F696">
        <v>65000</v>
      </c>
      <c r="G696">
        <v>0</v>
      </c>
      <c r="I696">
        <v>25097.27</v>
      </c>
      <c r="R696" t="s">
        <v>458</v>
      </c>
    </row>
    <row r="697" spans="1:18">
      <c r="A697" t="s">
        <v>92</v>
      </c>
      <c r="C697" t="s">
        <v>111</v>
      </c>
      <c r="D697">
        <v>1600418</v>
      </c>
      <c r="E697">
        <v>146000</v>
      </c>
      <c r="F697">
        <v>146000</v>
      </c>
      <c r="G697">
        <v>0</v>
      </c>
      <c r="I697">
        <v>48722.6</v>
      </c>
      <c r="R697" t="s">
        <v>458</v>
      </c>
    </row>
    <row r="698" spans="1:18">
      <c r="A698" t="s">
        <v>92</v>
      </c>
      <c r="C698" t="s">
        <v>111</v>
      </c>
      <c r="D698">
        <v>1600418</v>
      </c>
      <c r="E698">
        <v>316500</v>
      </c>
      <c r="F698">
        <v>316500</v>
      </c>
      <c r="G698" s="17">
        <v>17311.990000000002</v>
      </c>
      <c r="I698">
        <v>181785.47</v>
      </c>
      <c r="R698" t="s">
        <v>458</v>
      </c>
    </row>
    <row r="699" spans="1:18">
      <c r="A699" t="s">
        <v>92</v>
      </c>
      <c r="C699" t="s">
        <v>111</v>
      </c>
      <c r="D699">
        <v>1100118</v>
      </c>
      <c r="E699">
        <v>10000</v>
      </c>
      <c r="F699">
        <v>16000</v>
      </c>
      <c r="G699">
        <v>0</v>
      </c>
      <c r="I699">
        <v>6180.48</v>
      </c>
      <c r="R699" t="s">
        <v>458</v>
      </c>
    </row>
    <row r="700" spans="1:18">
      <c r="A700" t="s">
        <v>92</v>
      </c>
      <c r="C700" t="s">
        <v>111</v>
      </c>
      <c r="D700">
        <v>1600418</v>
      </c>
      <c r="E700">
        <v>12668</v>
      </c>
      <c r="F700">
        <v>6668</v>
      </c>
      <c r="G700">
        <v>0</v>
      </c>
      <c r="I700">
        <v>422.96</v>
      </c>
      <c r="R700" t="s">
        <v>458</v>
      </c>
    </row>
    <row r="701" spans="1:18">
      <c r="A701" t="s">
        <v>92</v>
      </c>
      <c r="C701" t="s">
        <v>111</v>
      </c>
      <c r="D701">
        <v>1600418</v>
      </c>
      <c r="E701">
        <v>90000</v>
      </c>
      <c r="F701">
        <v>90000</v>
      </c>
      <c r="G701">
        <v>0</v>
      </c>
      <c r="I701">
        <v>20818.8</v>
      </c>
      <c r="R701" t="s">
        <v>458</v>
      </c>
    </row>
    <row r="702" spans="1:18">
      <c r="A702" t="s">
        <v>92</v>
      </c>
      <c r="C702" t="s">
        <v>111</v>
      </c>
      <c r="D702">
        <v>1100118</v>
      </c>
      <c r="E702">
        <v>90000</v>
      </c>
      <c r="F702">
        <v>90000</v>
      </c>
      <c r="G702">
        <v>0</v>
      </c>
      <c r="I702">
        <v>13224</v>
      </c>
      <c r="R702" t="s">
        <v>458</v>
      </c>
    </row>
    <row r="703" spans="1:18">
      <c r="A703" t="s">
        <v>92</v>
      </c>
      <c r="C703" t="s">
        <v>111</v>
      </c>
      <c r="D703">
        <v>1100118</v>
      </c>
      <c r="E703">
        <v>22000</v>
      </c>
      <c r="F703">
        <v>18000</v>
      </c>
      <c r="G703">
        <v>0</v>
      </c>
      <c r="I703">
        <v>0</v>
      </c>
      <c r="R703" t="s">
        <v>458</v>
      </c>
    </row>
    <row r="704" spans="1:18">
      <c r="A704" t="s">
        <v>92</v>
      </c>
      <c r="C704" t="s">
        <v>111</v>
      </c>
      <c r="D704">
        <v>1100118</v>
      </c>
      <c r="E704">
        <v>6000</v>
      </c>
      <c r="F704">
        <v>6000</v>
      </c>
      <c r="G704">
        <v>0</v>
      </c>
      <c r="I704">
        <v>0</v>
      </c>
      <c r="R704" t="s">
        <v>458</v>
      </c>
    </row>
    <row r="705" spans="1:18">
      <c r="A705" t="s">
        <v>92</v>
      </c>
      <c r="C705" t="s">
        <v>113</v>
      </c>
      <c r="D705">
        <v>1600418</v>
      </c>
      <c r="E705">
        <v>500000</v>
      </c>
      <c r="F705">
        <v>0</v>
      </c>
      <c r="G705">
        <v>0</v>
      </c>
      <c r="I705">
        <v>0</v>
      </c>
      <c r="R705" t="s">
        <v>459</v>
      </c>
    </row>
    <row r="706" spans="1:18">
      <c r="A706" t="s">
        <v>92</v>
      </c>
      <c r="C706" t="s">
        <v>113</v>
      </c>
      <c r="E706">
        <v>200000</v>
      </c>
      <c r="F706">
        <v>0</v>
      </c>
      <c r="G706">
        <v>0</v>
      </c>
      <c r="I706">
        <v>0</v>
      </c>
      <c r="R706" t="s">
        <v>459</v>
      </c>
    </row>
    <row r="707" spans="1:18">
      <c r="A707" t="s">
        <v>92</v>
      </c>
      <c r="C707" t="s">
        <v>113</v>
      </c>
      <c r="D707">
        <v>1600418</v>
      </c>
      <c r="E707">
        <v>1000000</v>
      </c>
      <c r="F707">
        <v>0</v>
      </c>
      <c r="G707">
        <v>0</v>
      </c>
      <c r="I707">
        <v>0</v>
      </c>
      <c r="R707" t="s">
        <v>459</v>
      </c>
    </row>
    <row r="708" spans="1:18">
      <c r="A708" t="s">
        <v>92</v>
      </c>
      <c r="C708" t="s">
        <v>113</v>
      </c>
      <c r="D708">
        <v>1100118</v>
      </c>
      <c r="E708">
        <v>300000</v>
      </c>
      <c r="F708">
        <v>0</v>
      </c>
      <c r="G708">
        <v>0</v>
      </c>
      <c r="I708">
        <v>0</v>
      </c>
      <c r="R708" t="s">
        <v>459</v>
      </c>
    </row>
    <row r="709" spans="1:18">
      <c r="A709" t="s">
        <v>92</v>
      </c>
      <c r="C709" t="s">
        <v>113</v>
      </c>
      <c r="D709">
        <v>1100118</v>
      </c>
      <c r="E709">
        <v>300000</v>
      </c>
      <c r="F709">
        <v>0</v>
      </c>
      <c r="G709">
        <v>0</v>
      </c>
      <c r="I709">
        <v>0</v>
      </c>
      <c r="R709" t="s">
        <v>459</v>
      </c>
    </row>
    <row r="710" spans="1:18">
      <c r="A710" t="s">
        <v>92</v>
      </c>
      <c r="C710" t="s">
        <v>113</v>
      </c>
      <c r="D710">
        <v>1100118</v>
      </c>
      <c r="E710">
        <v>1000000</v>
      </c>
      <c r="F710">
        <v>700000</v>
      </c>
      <c r="G710">
        <v>0</v>
      </c>
      <c r="I710">
        <v>0</v>
      </c>
      <c r="R710" t="s">
        <v>459</v>
      </c>
    </row>
    <row r="711" spans="1:18">
      <c r="A711" t="s">
        <v>92</v>
      </c>
      <c r="C711" t="s">
        <v>113</v>
      </c>
      <c r="D711">
        <v>1100118</v>
      </c>
      <c r="E711">
        <v>0</v>
      </c>
      <c r="F711">
        <v>0</v>
      </c>
      <c r="G711">
        <v>0</v>
      </c>
      <c r="I711">
        <v>0</v>
      </c>
      <c r="R711" t="s">
        <v>459</v>
      </c>
    </row>
    <row r="712" spans="1:18">
      <c r="A712" t="s">
        <v>92</v>
      </c>
      <c r="C712" t="s">
        <v>113</v>
      </c>
      <c r="D712">
        <v>1100118</v>
      </c>
      <c r="E712">
        <v>0</v>
      </c>
      <c r="F712">
        <v>300000</v>
      </c>
      <c r="G712">
        <v>0</v>
      </c>
      <c r="I712">
        <v>0</v>
      </c>
      <c r="R712" t="s">
        <v>459</v>
      </c>
    </row>
    <row r="713" spans="1:18">
      <c r="A713" t="s">
        <v>92</v>
      </c>
      <c r="C713" t="s">
        <v>113</v>
      </c>
      <c r="D713">
        <v>1100118</v>
      </c>
      <c r="E713">
        <v>0</v>
      </c>
      <c r="F713">
        <v>536306.28</v>
      </c>
      <c r="G713">
        <v>0</v>
      </c>
      <c r="I713">
        <v>0</v>
      </c>
      <c r="R713" t="s">
        <v>459</v>
      </c>
    </row>
    <row r="714" spans="1:18">
      <c r="A714" t="s">
        <v>92</v>
      </c>
      <c r="C714" t="s">
        <v>113</v>
      </c>
      <c r="D714">
        <v>1100118</v>
      </c>
      <c r="E714">
        <v>0</v>
      </c>
      <c r="F714">
        <v>350000</v>
      </c>
      <c r="G714">
        <v>0</v>
      </c>
      <c r="I714">
        <v>0</v>
      </c>
      <c r="R714" t="s">
        <v>459</v>
      </c>
    </row>
    <row r="715" spans="1:18">
      <c r="A715" t="s">
        <v>92</v>
      </c>
      <c r="C715" t="s">
        <v>113</v>
      </c>
      <c r="E715">
        <v>0</v>
      </c>
      <c r="F715">
        <v>131759</v>
      </c>
      <c r="G715">
        <v>0</v>
      </c>
      <c r="I715">
        <v>131565.38</v>
      </c>
      <c r="R715" t="s">
        <v>459</v>
      </c>
    </row>
    <row r="716" spans="1:18">
      <c r="A716" t="s">
        <v>92</v>
      </c>
      <c r="C716" t="s">
        <v>113</v>
      </c>
      <c r="D716">
        <v>1100118</v>
      </c>
      <c r="E716">
        <v>0</v>
      </c>
      <c r="F716">
        <v>176500</v>
      </c>
      <c r="G716">
        <v>0</v>
      </c>
      <c r="I716">
        <v>0</v>
      </c>
      <c r="R716" t="s">
        <v>459</v>
      </c>
    </row>
    <row r="717" spans="1:18">
      <c r="A717" s="18" t="s">
        <v>94</v>
      </c>
      <c r="B717" s="18"/>
      <c r="C717" t="s">
        <v>113</v>
      </c>
      <c r="D717" s="18"/>
      <c r="E717">
        <v>0</v>
      </c>
      <c r="F717">
        <v>600000</v>
      </c>
      <c r="G717">
        <v>0</v>
      </c>
      <c r="I717">
        <v>0</v>
      </c>
      <c r="R717" t="s">
        <v>459</v>
      </c>
    </row>
    <row r="718" spans="1:18">
      <c r="A718" t="s">
        <v>94</v>
      </c>
      <c r="C718" t="s">
        <v>113</v>
      </c>
      <c r="E718">
        <v>0</v>
      </c>
      <c r="F718">
        <v>18418.72</v>
      </c>
      <c r="G718">
        <v>0</v>
      </c>
      <c r="I718">
        <v>0</v>
      </c>
      <c r="R718" t="s">
        <v>459</v>
      </c>
    </row>
    <row r="719" spans="1:18">
      <c r="A719" t="s">
        <v>94</v>
      </c>
      <c r="C719" t="s">
        <v>113</v>
      </c>
      <c r="D719">
        <v>1100118</v>
      </c>
      <c r="E719">
        <v>0</v>
      </c>
      <c r="F719">
        <v>18418.73</v>
      </c>
      <c r="G719">
        <v>0</v>
      </c>
      <c r="I719">
        <v>0</v>
      </c>
      <c r="R719" t="s">
        <v>459</v>
      </c>
    </row>
    <row r="720" spans="1:18">
      <c r="A720" t="s">
        <v>94</v>
      </c>
      <c r="C720" t="s">
        <v>113</v>
      </c>
      <c r="D720">
        <v>1100118</v>
      </c>
      <c r="E720">
        <v>0</v>
      </c>
      <c r="F720">
        <v>4496.5</v>
      </c>
      <c r="G720">
        <v>0</v>
      </c>
      <c r="I720">
        <v>0</v>
      </c>
      <c r="R720" t="s">
        <v>459</v>
      </c>
    </row>
    <row r="721" spans="1:18">
      <c r="A721" t="s">
        <v>94</v>
      </c>
      <c r="C721" t="s">
        <v>113</v>
      </c>
      <c r="D721">
        <v>1700918</v>
      </c>
      <c r="E721">
        <v>0</v>
      </c>
      <c r="F721">
        <v>2300.02</v>
      </c>
      <c r="G721">
        <v>0</v>
      </c>
      <c r="I721">
        <v>0</v>
      </c>
      <c r="R721" t="s">
        <v>459</v>
      </c>
    </row>
    <row r="722" spans="1:18">
      <c r="A722" s="18" t="s">
        <v>95</v>
      </c>
      <c r="B722" s="18"/>
      <c r="C722" t="s">
        <v>113</v>
      </c>
      <c r="D722" s="18"/>
      <c r="E722">
        <v>0</v>
      </c>
      <c r="F722">
        <v>253688.85</v>
      </c>
      <c r="G722">
        <v>0</v>
      </c>
      <c r="I722">
        <v>132707.07</v>
      </c>
      <c r="R722" t="s">
        <v>459</v>
      </c>
    </row>
    <row r="723" spans="1:18">
      <c r="A723" t="s">
        <v>95</v>
      </c>
      <c r="C723" t="s">
        <v>113</v>
      </c>
      <c r="E723">
        <v>0</v>
      </c>
      <c r="F723">
        <v>2000000</v>
      </c>
      <c r="G723">
        <v>0</v>
      </c>
      <c r="I723">
        <v>1515329.81</v>
      </c>
      <c r="R723" t="s">
        <v>438</v>
      </c>
    </row>
    <row r="724" spans="1:18">
      <c r="A724" t="s">
        <v>95</v>
      </c>
      <c r="C724" t="s">
        <v>113</v>
      </c>
      <c r="D724">
        <v>1100118</v>
      </c>
      <c r="E724">
        <v>3115812.33</v>
      </c>
      <c r="F724">
        <v>3171387.33</v>
      </c>
      <c r="G724">
        <v>0</v>
      </c>
      <c r="I724">
        <v>1554187</v>
      </c>
      <c r="R724" t="s">
        <v>438</v>
      </c>
    </row>
    <row r="725" spans="1:18">
      <c r="A725" s="18" t="s">
        <v>96</v>
      </c>
      <c r="B725" s="18"/>
      <c r="C725" t="s">
        <v>113</v>
      </c>
      <c r="D725" s="18"/>
      <c r="E725">
        <v>422597</v>
      </c>
      <c r="F725">
        <v>422597</v>
      </c>
      <c r="G725">
        <v>0</v>
      </c>
      <c r="I725">
        <v>202613</v>
      </c>
      <c r="R725" t="s">
        <v>438</v>
      </c>
    </row>
    <row r="726" spans="1:18">
      <c r="A726" t="s">
        <v>96</v>
      </c>
      <c r="C726" t="s">
        <v>113</v>
      </c>
      <c r="E726">
        <v>61194.400000000001</v>
      </c>
      <c r="F726">
        <v>62676.4</v>
      </c>
      <c r="G726">
        <v>0</v>
      </c>
      <c r="I726">
        <v>0</v>
      </c>
      <c r="R726" t="s">
        <v>438</v>
      </c>
    </row>
    <row r="727" spans="1:18">
      <c r="A727" t="s">
        <v>96</v>
      </c>
      <c r="C727" t="s">
        <v>113</v>
      </c>
      <c r="D727">
        <v>1100117</v>
      </c>
      <c r="E727">
        <v>316171.07</v>
      </c>
      <c r="F727">
        <v>323828.07</v>
      </c>
      <c r="G727">
        <v>0</v>
      </c>
      <c r="I727">
        <v>0</v>
      </c>
      <c r="R727" t="s">
        <v>438</v>
      </c>
    </row>
    <row r="728" spans="1:18">
      <c r="A728" t="s">
        <v>96</v>
      </c>
      <c r="C728" t="s">
        <v>113</v>
      </c>
      <c r="D728">
        <v>1100117</v>
      </c>
      <c r="E728">
        <v>97333.33</v>
      </c>
      <c r="F728">
        <v>97333.33</v>
      </c>
      <c r="G728">
        <v>0</v>
      </c>
      <c r="I728">
        <v>39575</v>
      </c>
      <c r="R728" t="s">
        <v>438</v>
      </c>
    </row>
    <row r="729" spans="1:18">
      <c r="A729" t="s">
        <v>96</v>
      </c>
      <c r="C729" t="s">
        <v>113</v>
      </c>
      <c r="D729">
        <v>1100117</v>
      </c>
      <c r="E729">
        <v>30000</v>
      </c>
      <c r="F729">
        <v>30000</v>
      </c>
      <c r="G729">
        <v>0</v>
      </c>
      <c r="I729">
        <v>20341.580000000002</v>
      </c>
      <c r="R729" t="s">
        <v>438</v>
      </c>
    </row>
    <row r="730" spans="1:18">
      <c r="A730" t="s">
        <v>96</v>
      </c>
      <c r="C730" t="s">
        <v>113</v>
      </c>
      <c r="D730">
        <v>1700918</v>
      </c>
      <c r="E730">
        <v>3500</v>
      </c>
      <c r="F730">
        <v>4500</v>
      </c>
      <c r="G730">
        <v>0</v>
      </c>
      <c r="I730">
        <v>1054.9100000000001</v>
      </c>
      <c r="R730" t="s">
        <v>438</v>
      </c>
    </row>
    <row r="731" spans="1:18">
      <c r="C731" t="s">
        <v>113</v>
      </c>
      <c r="E731">
        <v>1500</v>
      </c>
      <c r="F731">
        <v>500</v>
      </c>
      <c r="G731">
        <v>0</v>
      </c>
      <c r="I731">
        <v>0</v>
      </c>
      <c r="R731" t="s">
        <v>438</v>
      </c>
    </row>
    <row r="732" spans="1:18">
      <c r="C732" t="s">
        <v>113</v>
      </c>
      <c r="E732">
        <v>5000</v>
      </c>
      <c r="F732">
        <v>0</v>
      </c>
      <c r="G732">
        <v>0</v>
      </c>
      <c r="I732">
        <v>0</v>
      </c>
      <c r="R732" t="s">
        <v>438</v>
      </c>
    </row>
    <row r="733" spans="1:18">
      <c r="A733" s="18" t="s">
        <v>97</v>
      </c>
      <c r="B733" s="18"/>
      <c r="C733" t="s">
        <v>113</v>
      </c>
      <c r="D733" s="18"/>
      <c r="E733">
        <v>7000</v>
      </c>
      <c r="F733">
        <v>7000</v>
      </c>
      <c r="G733">
        <v>0</v>
      </c>
      <c r="I733">
        <v>1878.04</v>
      </c>
      <c r="R733" t="s">
        <v>438</v>
      </c>
    </row>
    <row r="734" spans="1:18">
      <c r="A734" t="s">
        <v>97</v>
      </c>
      <c r="C734" t="s">
        <v>113</v>
      </c>
      <c r="E734">
        <v>9000</v>
      </c>
      <c r="F734">
        <v>14000</v>
      </c>
      <c r="G734">
        <v>0</v>
      </c>
      <c r="I734">
        <v>8967.49</v>
      </c>
      <c r="R734" t="s">
        <v>438</v>
      </c>
    </row>
    <row r="735" spans="1:18">
      <c r="A735" t="s">
        <v>97</v>
      </c>
      <c r="C735" t="s">
        <v>113</v>
      </c>
      <c r="D735">
        <v>1600418</v>
      </c>
      <c r="E735">
        <v>150000</v>
      </c>
      <c r="F735">
        <v>720000</v>
      </c>
      <c r="G735">
        <v>0</v>
      </c>
      <c r="I735">
        <v>35762.800000000003</v>
      </c>
      <c r="R735" t="s">
        <v>438</v>
      </c>
    </row>
    <row r="736" spans="1:18">
      <c r="A736" t="s">
        <v>97</v>
      </c>
      <c r="C736" t="s">
        <v>113</v>
      </c>
      <c r="D736">
        <v>1600418</v>
      </c>
      <c r="E736">
        <v>0</v>
      </c>
      <c r="F736">
        <v>683200</v>
      </c>
      <c r="G736">
        <v>0</v>
      </c>
      <c r="I736">
        <v>34493.61</v>
      </c>
      <c r="R736" t="s">
        <v>438</v>
      </c>
    </row>
    <row r="737" spans="1:18">
      <c r="A737" t="s">
        <v>97</v>
      </c>
      <c r="C737" t="s">
        <v>113</v>
      </c>
      <c r="D737">
        <v>1600418</v>
      </c>
      <c r="E737">
        <v>694500</v>
      </c>
      <c r="F737">
        <v>750588.94</v>
      </c>
      <c r="G737">
        <v>0</v>
      </c>
      <c r="I737">
        <v>80040.03</v>
      </c>
      <c r="R737" t="s">
        <v>438</v>
      </c>
    </row>
    <row r="738" spans="1:18">
      <c r="A738" t="s">
        <v>97</v>
      </c>
      <c r="C738" t="s">
        <v>113</v>
      </c>
      <c r="D738">
        <v>1600418</v>
      </c>
      <c r="E738">
        <v>70000</v>
      </c>
      <c r="F738">
        <v>20000</v>
      </c>
      <c r="G738">
        <v>0</v>
      </c>
      <c r="I738">
        <v>1039.9100000000001</v>
      </c>
      <c r="R738" t="s">
        <v>438</v>
      </c>
    </row>
    <row r="739" spans="1:18">
      <c r="A739" t="s">
        <v>97</v>
      </c>
      <c r="C739" t="s">
        <v>113</v>
      </c>
      <c r="E739">
        <v>13000</v>
      </c>
      <c r="F739">
        <v>0</v>
      </c>
      <c r="G739">
        <v>0</v>
      </c>
      <c r="I739">
        <v>0</v>
      </c>
      <c r="R739" t="s">
        <v>438</v>
      </c>
    </row>
    <row r="740" spans="1:18">
      <c r="A740" t="s">
        <v>97</v>
      </c>
      <c r="C740" t="s">
        <v>113</v>
      </c>
      <c r="D740">
        <v>1100118</v>
      </c>
      <c r="E740">
        <v>8000</v>
      </c>
      <c r="F740">
        <v>23000</v>
      </c>
      <c r="G740">
        <v>0</v>
      </c>
      <c r="I740">
        <v>6803.4</v>
      </c>
      <c r="R740" t="s">
        <v>438</v>
      </c>
    </row>
    <row r="741" spans="1:18">
      <c r="A741" t="s">
        <v>97</v>
      </c>
      <c r="C741" t="s">
        <v>113</v>
      </c>
      <c r="D741">
        <v>1100118</v>
      </c>
      <c r="E741">
        <v>150000</v>
      </c>
      <c r="F741">
        <v>182000</v>
      </c>
      <c r="G741">
        <v>0</v>
      </c>
      <c r="I741">
        <v>42990.58</v>
      </c>
      <c r="R741" t="s">
        <v>438</v>
      </c>
    </row>
    <row r="742" spans="1:18">
      <c r="A742" t="s">
        <v>97</v>
      </c>
      <c r="C742" t="s">
        <v>113</v>
      </c>
      <c r="D742">
        <v>1100118</v>
      </c>
      <c r="E742">
        <v>20000</v>
      </c>
      <c r="F742">
        <v>34000</v>
      </c>
      <c r="G742" s="17">
        <v>1624</v>
      </c>
      <c r="I742">
        <v>35268.160000000003</v>
      </c>
      <c r="R742" t="s">
        <v>438</v>
      </c>
    </row>
    <row r="743" spans="1:18">
      <c r="A743" t="s">
        <v>97</v>
      </c>
      <c r="C743" t="s">
        <v>113</v>
      </c>
      <c r="D743">
        <v>1600418</v>
      </c>
      <c r="E743">
        <v>150000</v>
      </c>
      <c r="F743">
        <v>150000</v>
      </c>
      <c r="G743">
        <v>0</v>
      </c>
      <c r="I743">
        <v>60685.96</v>
      </c>
      <c r="R743" t="s">
        <v>438</v>
      </c>
    </row>
    <row r="744" spans="1:18">
      <c r="A744" t="s">
        <v>97</v>
      </c>
      <c r="C744" t="s">
        <v>113</v>
      </c>
      <c r="D744">
        <v>1100118</v>
      </c>
      <c r="E744">
        <v>250000</v>
      </c>
      <c r="F744">
        <v>250000</v>
      </c>
      <c r="G744">
        <v>0</v>
      </c>
      <c r="I744">
        <v>131741.70000000001</v>
      </c>
      <c r="R744" t="s">
        <v>438</v>
      </c>
    </row>
    <row r="745" spans="1:18">
      <c r="A745" t="s">
        <v>97</v>
      </c>
      <c r="C745" t="s">
        <v>113</v>
      </c>
      <c r="D745">
        <v>1100118</v>
      </c>
      <c r="E745">
        <v>1600000</v>
      </c>
      <c r="F745">
        <v>1543911.06</v>
      </c>
      <c r="G745">
        <v>0</v>
      </c>
      <c r="I745">
        <v>765079.96</v>
      </c>
      <c r="R745" t="s">
        <v>438</v>
      </c>
    </row>
    <row r="746" spans="1:18">
      <c r="A746" t="s">
        <v>97</v>
      </c>
      <c r="C746" t="s">
        <v>113</v>
      </c>
      <c r="E746">
        <v>3500</v>
      </c>
      <c r="F746">
        <v>3500</v>
      </c>
      <c r="G746">
        <v>0</v>
      </c>
      <c r="I746">
        <v>0</v>
      </c>
      <c r="R746" t="s">
        <v>438</v>
      </c>
    </row>
    <row r="747" spans="1:18">
      <c r="A747" t="s">
        <v>97</v>
      </c>
      <c r="C747" t="s">
        <v>113</v>
      </c>
      <c r="D747">
        <v>1100118</v>
      </c>
      <c r="E747">
        <v>25000</v>
      </c>
      <c r="F747">
        <v>25000</v>
      </c>
      <c r="G747">
        <v>0</v>
      </c>
      <c r="I747">
        <v>820</v>
      </c>
      <c r="R747" t="s">
        <v>438</v>
      </c>
    </row>
    <row r="748" spans="1:18">
      <c r="A748" t="s">
        <v>97</v>
      </c>
      <c r="C748" t="s">
        <v>113</v>
      </c>
      <c r="D748">
        <v>1100118</v>
      </c>
      <c r="E748">
        <v>40000</v>
      </c>
      <c r="F748">
        <v>30000</v>
      </c>
      <c r="G748">
        <v>0</v>
      </c>
      <c r="I748">
        <v>18395.96</v>
      </c>
      <c r="R748" t="s">
        <v>438</v>
      </c>
    </row>
    <row r="749" spans="1:18">
      <c r="A749" t="s">
        <v>97</v>
      </c>
      <c r="C749" t="s">
        <v>113</v>
      </c>
      <c r="D749">
        <v>1100118</v>
      </c>
      <c r="E749">
        <v>150000</v>
      </c>
      <c r="F749">
        <v>150000</v>
      </c>
      <c r="G749">
        <v>0</v>
      </c>
      <c r="I749">
        <v>40059.06</v>
      </c>
      <c r="R749" t="s">
        <v>438</v>
      </c>
    </row>
    <row r="750" spans="1:18">
      <c r="A750" t="s">
        <v>97</v>
      </c>
      <c r="C750" t="s">
        <v>113</v>
      </c>
      <c r="D750">
        <v>1100118</v>
      </c>
      <c r="E750">
        <v>400000</v>
      </c>
      <c r="F750">
        <v>450000</v>
      </c>
      <c r="G750">
        <v>0</v>
      </c>
      <c r="I750">
        <v>303811.06</v>
      </c>
      <c r="R750" t="s">
        <v>438</v>
      </c>
    </row>
    <row r="751" spans="1:18">
      <c r="A751" s="18" t="s">
        <v>99</v>
      </c>
      <c r="B751" s="18"/>
      <c r="C751" t="s">
        <v>113</v>
      </c>
      <c r="D751" s="18"/>
      <c r="E751">
        <v>5000</v>
      </c>
      <c r="F751">
        <v>0</v>
      </c>
      <c r="G751">
        <v>0</v>
      </c>
      <c r="I751">
        <v>0</v>
      </c>
      <c r="R751" t="s">
        <v>438</v>
      </c>
    </row>
    <row r="752" spans="1:18">
      <c r="A752" t="s">
        <v>99</v>
      </c>
      <c r="C752" t="s">
        <v>113</v>
      </c>
      <c r="E752">
        <v>5000</v>
      </c>
      <c r="F752">
        <v>0</v>
      </c>
      <c r="G752">
        <v>0</v>
      </c>
      <c r="I752">
        <v>0</v>
      </c>
      <c r="R752" t="s">
        <v>438</v>
      </c>
    </row>
    <row r="753" spans="1:18">
      <c r="A753" t="s">
        <v>99</v>
      </c>
      <c r="C753" t="s">
        <v>113</v>
      </c>
      <c r="D753">
        <v>1100118</v>
      </c>
      <c r="E753">
        <v>35000</v>
      </c>
      <c r="F753">
        <v>35000</v>
      </c>
      <c r="G753">
        <v>0</v>
      </c>
      <c r="I753">
        <v>12528</v>
      </c>
      <c r="R753" t="s">
        <v>438</v>
      </c>
    </row>
    <row r="754" spans="1:18">
      <c r="A754" s="18" t="s">
        <v>100</v>
      </c>
      <c r="B754" s="18"/>
      <c r="C754" t="s">
        <v>113</v>
      </c>
      <c r="D754" s="18"/>
      <c r="E754">
        <v>80000</v>
      </c>
      <c r="F754">
        <v>360000</v>
      </c>
      <c r="G754">
        <v>0</v>
      </c>
      <c r="I754">
        <v>19847.599999999999</v>
      </c>
      <c r="R754" t="s">
        <v>438</v>
      </c>
    </row>
    <row r="755" spans="1:18">
      <c r="A755" t="s">
        <v>100</v>
      </c>
      <c r="C755" t="s">
        <v>113</v>
      </c>
      <c r="E755">
        <v>25000</v>
      </c>
      <c r="F755">
        <v>0</v>
      </c>
      <c r="G755">
        <v>0</v>
      </c>
      <c r="I755">
        <v>0</v>
      </c>
      <c r="R755" t="s">
        <v>438</v>
      </c>
    </row>
    <row r="756" spans="1:18">
      <c r="A756" t="s">
        <v>100</v>
      </c>
      <c r="C756" t="s">
        <v>113</v>
      </c>
      <c r="D756">
        <v>1100117</v>
      </c>
      <c r="E756">
        <v>25000</v>
      </c>
      <c r="F756">
        <v>25000</v>
      </c>
      <c r="G756">
        <v>0</v>
      </c>
      <c r="I756">
        <v>2720</v>
      </c>
      <c r="R756" t="s">
        <v>438</v>
      </c>
    </row>
    <row r="757" spans="1:18">
      <c r="A757" t="s">
        <v>100</v>
      </c>
      <c r="C757" t="s">
        <v>113</v>
      </c>
      <c r="D757">
        <v>1100118</v>
      </c>
      <c r="E757">
        <v>70000</v>
      </c>
      <c r="F757">
        <v>70000</v>
      </c>
      <c r="G757" s="17">
        <v>2900</v>
      </c>
      <c r="I757">
        <v>41760</v>
      </c>
      <c r="R757" t="s">
        <v>438</v>
      </c>
    </row>
    <row r="758" spans="1:18">
      <c r="A758" t="s">
        <v>100</v>
      </c>
      <c r="C758" t="s">
        <v>113</v>
      </c>
      <c r="D758">
        <v>1700918</v>
      </c>
      <c r="E758">
        <v>5000</v>
      </c>
      <c r="F758">
        <v>5000</v>
      </c>
      <c r="G758">
        <v>0</v>
      </c>
      <c r="I758">
        <v>2804</v>
      </c>
      <c r="R758" t="s">
        <v>438</v>
      </c>
    </row>
    <row r="759" spans="1:18">
      <c r="A759" t="s">
        <v>100</v>
      </c>
      <c r="C759" t="s">
        <v>113</v>
      </c>
      <c r="D759">
        <v>2610718</v>
      </c>
      <c r="E759">
        <v>50000</v>
      </c>
      <c r="F759">
        <v>80000</v>
      </c>
      <c r="G759">
        <v>0</v>
      </c>
      <c r="I759">
        <v>25674.81</v>
      </c>
      <c r="R759" t="s">
        <v>438</v>
      </c>
    </row>
    <row r="760" spans="1:18">
      <c r="A760" t="s">
        <v>100</v>
      </c>
      <c r="C760" t="s">
        <v>113</v>
      </c>
      <c r="E760">
        <v>450000</v>
      </c>
      <c r="F760">
        <v>450000</v>
      </c>
      <c r="G760">
        <v>0</v>
      </c>
      <c r="I760">
        <v>250807.09</v>
      </c>
      <c r="R760" t="s">
        <v>438</v>
      </c>
    </row>
    <row r="761" spans="1:18">
      <c r="A761" t="s">
        <v>100</v>
      </c>
      <c r="C761" t="s">
        <v>113</v>
      </c>
      <c r="D761">
        <v>1100118</v>
      </c>
      <c r="E761">
        <v>8000</v>
      </c>
      <c r="F761">
        <v>0</v>
      </c>
      <c r="G761">
        <v>0</v>
      </c>
      <c r="I761">
        <v>0</v>
      </c>
      <c r="R761" t="s">
        <v>438</v>
      </c>
    </row>
    <row r="762" spans="1:18">
      <c r="A762" t="s">
        <v>100</v>
      </c>
      <c r="C762" t="s">
        <v>113</v>
      </c>
      <c r="D762">
        <v>2610718</v>
      </c>
      <c r="E762">
        <v>50000</v>
      </c>
      <c r="F762">
        <v>4000</v>
      </c>
      <c r="G762">
        <v>0</v>
      </c>
      <c r="I762">
        <v>1399</v>
      </c>
      <c r="R762" t="s">
        <v>438</v>
      </c>
    </row>
    <row r="763" spans="1:18">
      <c r="A763" s="18" t="s">
        <v>101</v>
      </c>
      <c r="B763" s="18"/>
      <c r="C763" t="s">
        <v>113</v>
      </c>
      <c r="D763" s="18"/>
      <c r="E763">
        <v>5000</v>
      </c>
      <c r="F763">
        <v>2000</v>
      </c>
      <c r="G763">
        <v>0</v>
      </c>
      <c r="I763">
        <v>165</v>
      </c>
      <c r="R763" t="s">
        <v>438</v>
      </c>
    </row>
    <row r="764" spans="1:18">
      <c r="A764" t="s">
        <v>101</v>
      </c>
      <c r="C764" t="s">
        <v>113</v>
      </c>
      <c r="E764">
        <v>15000</v>
      </c>
      <c r="F764">
        <v>15000</v>
      </c>
      <c r="G764">
        <v>0</v>
      </c>
      <c r="I764">
        <v>3473</v>
      </c>
      <c r="R764" t="s">
        <v>438</v>
      </c>
    </row>
    <row r="765" spans="1:18">
      <c r="A765" t="s">
        <v>101</v>
      </c>
      <c r="C765" t="s">
        <v>113</v>
      </c>
      <c r="D765">
        <v>1100118</v>
      </c>
      <c r="E765">
        <v>50000</v>
      </c>
      <c r="F765">
        <v>0</v>
      </c>
      <c r="G765">
        <v>0</v>
      </c>
      <c r="I765">
        <v>0</v>
      </c>
      <c r="R765" t="s">
        <v>438</v>
      </c>
    </row>
    <row r="766" spans="1:18">
      <c r="A766" t="s">
        <v>101</v>
      </c>
      <c r="C766" t="s">
        <v>113</v>
      </c>
      <c r="D766">
        <v>2610718</v>
      </c>
      <c r="E766">
        <v>80000</v>
      </c>
      <c r="F766">
        <v>0</v>
      </c>
      <c r="G766">
        <v>0</v>
      </c>
      <c r="I766">
        <v>0</v>
      </c>
      <c r="R766" t="s">
        <v>438</v>
      </c>
    </row>
    <row r="767" spans="1:18">
      <c r="A767" t="s">
        <v>101</v>
      </c>
      <c r="C767" t="s">
        <v>113</v>
      </c>
      <c r="D767">
        <v>1100118</v>
      </c>
      <c r="E767">
        <v>8000</v>
      </c>
      <c r="F767">
        <v>0</v>
      </c>
      <c r="G767">
        <v>0</v>
      </c>
      <c r="I767">
        <v>0</v>
      </c>
      <c r="R767" t="s">
        <v>438</v>
      </c>
    </row>
    <row r="768" spans="1:18">
      <c r="A768" t="s">
        <v>101</v>
      </c>
      <c r="C768" t="s">
        <v>113</v>
      </c>
      <c r="D768">
        <v>1700918</v>
      </c>
      <c r="E768">
        <v>80000</v>
      </c>
      <c r="F768">
        <v>20000</v>
      </c>
      <c r="G768">
        <v>0</v>
      </c>
      <c r="I768">
        <v>0</v>
      </c>
      <c r="R768" t="s">
        <v>438</v>
      </c>
    </row>
    <row r="769" spans="1:18">
      <c r="A769" t="s">
        <v>101</v>
      </c>
      <c r="C769" t="s">
        <v>113</v>
      </c>
      <c r="D769">
        <v>2610718</v>
      </c>
      <c r="E769">
        <v>3000</v>
      </c>
      <c r="F769">
        <v>3000</v>
      </c>
      <c r="G769">
        <v>0</v>
      </c>
      <c r="I769">
        <v>0</v>
      </c>
      <c r="R769" t="s">
        <v>438</v>
      </c>
    </row>
    <row r="770" spans="1:18">
      <c r="A770" s="18" t="s">
        <v>102</v>
      </c>
      <c r="B770" s="18"/>
      <c r="C770" t="s">
        <v>113</v>
      </c>
      <c r="D770" s="18"/>
      <c r="E770">
        <v>8120</v>
      </c>
      <c r="F770">
        <v>0</v>
      </c>
      <c r="G770">
        <v>0</v>
      </c>
      <c r="I770">
        <v>0</v>
      </c>
      <c r="R770" t="s">
        <v>438</v>
      </c>
    </row>
    <row r="771" spans="1:18">
      <c r="A771" t="s">
        <v>102</v>
      </c>
      <c r="C771" t="s">
        <v>113</v>
      </c>
      <c r="E771">
        <v>1000000</v>
      </c>
      <c r="F771">
        <v>0</v>
      </c>
      <c r="G771">
        <v>0</v>
      </c>
      <c r="I771">
        <v>0</v>
      </c>
      <c r="R771" t="s">
        <v>438</v>
      </c>
    </row>
    <row r="772" spans="1:18">
      <c r="A772" t="s">
        <v>102</v>
      </c>
      <c r="C772" t="s">
        <v>113</v>
      </c>
      <c r="D772">
        <v>1100118</v>
      </c>
      <c r="E772">
        <v>600000</v>
      </c>
      <c r="F772">
        <v>600000</v>
      </c>
      <c r="G772">
        <v>0</v>
      </c>
      <c r="I772">
        <v>0</v>
      </c>
      <c r="R772" t="s">
        <v>438</v>
      </c>
    </row>
    <row r="773" spans="1:18">
      <c r="A773" t="s">
        <v>102</v>
      </c>
      <c r="C773" t="s">
        <v>113</v>
      </c>
      <c r="D773">
        <v>2610718</v>
      </c>
      <c r="E773">
        <v>500000</v>
      </c>
      <c r="F773">
        <v>0</v>
      </c>
      <c r="G773">
        <v>0</v>
      </c>
      <c r="I773">
        <v>0</v>
      </c>
      <c r="R773" t="s">
        <v>438</v>
      </c>
    </row>
    <row r="774" spans="1:18">
      <c r="A774" t="s">
        <v>102</v>
      </c>
      <c r="C774" t="s">
        <v>113</v>
      </c>
      <c r="D774">
        <v>1100118</v>
      </c>
      <c r="E774">
        <v>0</v>
      </c>
      <c r="F774">
        <v>0</v>
      </c>
      <c r="G774">
        <v>0</v>
      </c>
      <c r="I774">
        <v>0</v>
      </c>
      <c r="R774" t="s">
        <v>438</v>
      </c>
    </row>
    <row r="775" spans="1:18">
      <c r="A775" t="s">
        <v>102</v>
      </c>
      <c r="C775" t="s">
        <v>113</v>
      </c>
      <c r="D775">
        <v>1700918</v>
      </c>
      <c r="E775">
        <v>0</v>
      </c>
      <c r="F775">
        <v>0</v>
      </c>
      <c r="G775">
        <v>0</v>
      </c>
      <c r="I775">
        <v>0</v>
      </c>
      <c r="R775" t="s">
        <v>438</v>
      </c>
    </row>
    <row r="776" spans="1:18">
      <c r="A776" t="s">
        <v>102</v>
      </c>
      <c r="C776" t="s">
        <v>113</v>
      </c>
      <c r="D776">
        <v>2610718</v>
      </c>
      <c r="E776">
        <v>0</v>
      </c>
      <c r="F776">
        <v>991795.8</v>
      </c>
      <c r="G776">
        <v>0</v>
      </c>
      <c r="I776">
        <v>0</v>
      </c>
      <c r="R776" t="s">
        <v>438</v>
      </c>
    </row>
    <row r="777" spans="1:18">
      <c r="A777" s="18" t="s">
        <v>103</v>
      </c>
      <c r="B777" s="18"/>
      <c r="C777" t="s">
        <v>113</v>
      </c>
      <c r="D777" s="18"/>
      <c r="E777">
        <v>0</v>
      </c>
      <c r="F777">
        <v>550198.16</v>
      </c>
      <c r="G777">
        <v>0</v>
      </c>
      <c r="I777">
        <v>0</v>
      </c>
      <c r="R777" t="s">
        <v>438</v>
      </c>
    </row>
    <row r="778" spans="1:18">
      <c r="A778" t="s">
        <v>103</v>
      </c>
      <c r="C778" t="s">
        <v>113</v>
      </c>
      <c r="E778">
        <v>0</v>
      </c>
      <c r="F778">
        <v>0</v>
      </c>
      <c r="G778">
        <v>0</v>
      </c>
      <c r="I778">
        <v>0</v>
      </c>
      <c r="R778" t="s">
        <v>438</v>
      </c>
    </row>
    <row r="779" spans="1:18">
      <c r="A779" t="s">
        <v>103</v>
      </c>
      <c r="C779" t="s">
        <v>113</v>
      </c>
      <c r="D779">
        <v>1100118</v>
      </c>
      <c r="E779">
        <v>0</v>
      </c>
      <c r="F779">
        <v>100433.25</v>
      </c>
      <c r="G779">
        <v>0</v>
      </c>
      <c r="I779">
        <v>0</v>
      </c>
      <c r="R779" t="s">
        <v>438</v>
      </c>
    </row>
    <row r="780" spans="1:18">
      <c r="A780" s="18" t="s">
        <v>104</v>
      </c>
      <c r="B780" s="18"/>
      <c r="C780" t="s">
        <v>113</v>
      </c>
      <c r="D780" s="18"/>
      <c r="E780">
        <v>0</v>
      </c>
      <c r="F780">
        <v>684390.9</v>
      </c>
      <c r="G780">
        <v>0</v>
      </c>
      <c r="I780">
        <v>684390.9</v>
      </c>
      <c r="R780" t="s">
        <v>438</v>
      </c>
    </row>
    <row r="781" spans="1:18">
      <c r="A781" t="s">
        <v>104</v>
      </c>
      <c r="C781" t="s">
        <v>113</v>
      </c>
      <c r="E781">
        <v>0</v>
      </c>
      <c r="F781">
        <v>643010.37</v>
      </c>
      <c r="G781">
        <v>0</v>
      </c>
      <c r="I781">
        <v>522560.9</v>
      </c>
      <c r="R781" t="s">
        <v>438</v>
      </c>
    </row>
    <row r="782" spans="1:18">
      <c r="A782" t="s">
        <v>104</v>
      </c>
      <c r="C782" t="s">
        <v>113</v>
      </c>
      <c r="D782">
        <v>1100118</v>
      </c>
      <c r="E782">
        <v>0</v>
      </c>
      <c r="F782">
        <v>85260</v>
      </c>
      <c r="G782">
        <v>0</v>
      </c>
      <c r="I782">
        <v>85260</v>
      </c>
      <c r="R782" t="s">
        <v>438</v>
      </c>
    </row>
    <row r="783" spans="1:18">
      <c r="A783" t="s">
        <v>104</v>
      </c>
      <c r="C783" t="s">
        <v>113</v>
      </c>
      <c r="D783">
        <v>2610718</v>
      </c>
      <c r="E783">
        <v>0</v>
      </c>
      <c r="F783">
        <v>425000</v>
      </c>
      <c r="G783">
        <v>0</v>
      </c>
      <c r="I783">
        <v>3874.97</v>
      </c>
      <c r="R783" t="s">
        <v>438</v>
      </c>
    </row>
    <row r="784" spans="1:18">
      <c r="A784" t="s">
        <v>104</v>
      </c>
      <c r="C784" t="s">
        <v>113</v>
      </c>
      <c r="D784">
        <v>1100118</v>
      </c>
      <c r="E784">
        <v>0</v>
      </c>
      <c r="F784">
        <v>30000</v>
      </c>
      <c r="G784">
        <v>0</v>
      </c>
      <c r="I784">
        <v>0</v>
      </c>
      <c r="R784" t="s">
        <v>438</v>
      </c>
    </row>
    <row r="785" spans="1:18">
      <c r="A785" t="s">
        <v>104</v>
      </c>
      <c r="C785" t="s">
        <v>113</v>
      </c>
      <c r="D785">
        <v>1700918</v>
      </c>
      <c r="E785">
        <v>0</v>
      </c>
      <c r="F785">
        <v>450000</v>
      </c>
      <c r="G785">
        <v>0</v>
      </c>
      <c r="I785">
        <v>56510.239999999998</v>
      </c>
      <c r="R785" t="s">
        <v>438</v>
      </c>
    </row>
    <row r="786" spans="1:18">
      <c r="A786" t="s">
        <v>104</v>
      </c>
      <c r="C786" t="s">
        <v>113</v>
      </c>
      <c r="D786">
        <v>2610718</v>
      </c>
      <c r="E786">
        <v>0</v>
      </c>
      <c r="F786">
        <v>57540</v>
      </c>
      <c r="G786">
        <v>0</v>
      </c>
      <c r="I786">
        <v>35689</v>
      </c>
      <c r="R786" t="s">
        <v>438</v>
      </c>
    </row>
    <row r="787" spans="1:18">
      <c r="A787" s="18" t="s">
        <v>105</v>
      </c>
      <c r="B787" s="18"/>
      <c r="C787" t="s">
        <v>113</v>
      </c>
      <c r="D787" s="18"/>
      <c r="E787">
        <v>0</v>
      </c>
      <c r="F787">
        <v>452200</v>
      </c>
      <c r="G787" s="17">
        <v>15000.01</v>
      </c>
      <c r="I787">
        <v>262920.39</v>
      </c>
      <c r="R787" t="s">
        <v>438</v>
      </c>
    </row>
    <row r="788" spans="1:18">
      <c r="A788" t="s">
        <v>105</v>
      </c>
      <c r="C788" t="s">
        <v>113</v>
      </c>
      <c r="E788">
        <v>0</v>
      </c>
      <c r="F788">
        <v>0</v>
      </c>
      <c r="G788">
        <v>0</v>
      </c>
      <c r="I788">
        <v>0</v>
      </c>
      <c r="R788" t="s">
        <v>438</v>
      </c>
    </row>
    <row r="789" spans="1:18">
      <c r="A789" t="s">
        <v>105</v>
      </c>
      <c r="C789" t="s">
        <v>113</v>
      </c>
      <c r="D789">
        <v>1100117</v>
      </c>
      <c r="E789">
        <v>0</v>
      </c>
      <c r="F789">
        <v>150000</v>
      </c>
      <c r="G789">
        <v>0</v>
      </c>
      <c r="I789">
        <v>0</v>
      </c>
      <c r="R789" t="s">
        <v>438</v>
      </c>
    </row>
    <row r="790" spans="1:18">
      <c r="A790" t="s">
        <v>105</v>
      </c>
      <c r="C790" t="s">
        <v>113</v>
      </c>
      <c r="E790">
        <v>0</v>
      </c>
      <c r="F790">
        <v>532000</v>
      </c>
      <c r="G790">
        <v>0</v>
      </c>
      <c r="I790">
        <v>530385.05000000005</v>
      </c>
      <c r="R790" t="s">
        <v>438</v>
      </c>
    </row>
    <row r="791" spans="1:18">
      <c r="A791" t="s">
        <v>105</v>
      </c>
      <c r="C791" t="s">
        <v>113</v>
      </c>
      <c r="D791">
        <v>1100117</v>
      </c>
      <c r="E791">
        <v>0</v>
      </c>
      <c r="F791">
        <v>275575.88</v>
      </c>
      <c r="G791">
        <v>0</v>
      </c>
      <c r="I791">
        <v>0</v>
      </c>
      <c r="R791" t="s">
        <v>438</v>
      </c>
    </row>
    <row r="792" spans="1:18">
      <c r="A792" t="s">
        <v>105</v>
      </c>
      <c r="C792" t="s">
        <v>113</v>
      </c>
      <c r="E792">
        <v>0</v>
      </c>
      <c r="F792">
        <v>1500000</v>
      </c>
      <c r="G792">
        <v>0</v>
      </c>
      <c r="I792">
        <v>1500000</v>
      </c>
      <c r="R792" t="s">
        <v>438</v>
      </c>
    </row>
    <row r="793" spans="1:18">
      <c r="A793" t="s">
        <v>105</v>
      </c>
      <c r="C793" t="s">
        <v>113</v>
      </c>
      <c r="D793">
        <v>1100117</v>
      </c>
      <c r="E793">
        <v>0</v>
      </c>
      <c r="F793">
        <v>4000000</v>
      </c>
      <c r="G793">
        <v>0</v>
      </c>
      <c r="I793">
        <v>3990704</v>
      </c>
      <c r="R793" t="s">
        <v>438</v>
      </c>
    </row>
    <row r="794" spans="1:18">
      <c r="A794" t="s">
        <v>105</v>
      </c>
      <c r="C794" t="s">
        <v>113</v>
      </c>
      <c r="D794">
        <v>1100117</v>
      </c>
      <c r="E794">
        <v>0</v>
      </c>
      <c r="F794">
        <v>318167.28999999998</v>
      </c>
      <c r="G794">
        <v>0</v>
      </c>
      <c r="I794">
        <v>289784.55</v>
      </c>
      <c r="R794" t="s">
        <v>438</v>
      </c>
    </row>
    <row r="795" spans="1:18">
      <c r="A795" s="18" t="s">
        <v>106</v>
      </c>
      <c r="B795" s="18"/>
      <c r="C795" t="s">
        <v>113</v>
      </c>
      <c r="D795" s="18"/>
      <c r="E795">
        <v>0</v>
      </c>
      <c r="F795">
        <v>4500000</v>
      </c>
      <c r="G795">
        <v>0</v>
      </c>
      <c r="I795">
        <v>4499621</v>
      </c>
      <c r="R795" t="s">
        <v>438</v>
      </c>
    </row>
    <row r="796" spans="1:18">
      <c r="A796" t="s">
        <v>106</v>
      </c>
      <c r="C796" t="s">
        <v>113</v>
      </c>
      <c r="E796">
        <v>0</v>
      </c>
      <c r="F796">
        <v>1550609.1</v>
      </c>
      <c r="G796">
        <v>0</v>
      </c>
      <c r="I796">
        <v>0</v>
      </c>
      <c r="R796" t="s">
        <v>438</v>
      </c>
    </row>
    <row r="797" spans="1:18">
      <c r="A797" t="s">
        <v>106</v>
      </c>
      <c r="C797" t="s">
        <v>113</v>
      </c>
      <c r="D797">
        <v>1100117</v>
      </c>
      <c r="E797">
        <v>0</v>
      </c>
      <c r="F797">
        <v>278000</v>
      </c>
      <c r="G797">
        <v>0</v>
      </c>
      <c r="I797">
        <v>0</v>
      </c>
      <c r="R797" t="s">
        <v>438</v>
      </c>
    </row>
    <row r="798" spans="1:18">
      <c r="A798" t="s">
        <v>106</v>
      </c>
      <c r="C798" t="s">
        <v>113</v>
      </c>
      <c r="D798">
        <v>2610718</v>
      </c>
      <c r="E798">
        <v>0</v>
      </c>
      <c r="F798">
        <v>450000</v>
      </c>
      <c r="G798">
        <v>0</v>
      </c>
      <c r="I798">
        <v>0</v>
      </c>
      <c r="R798" t="s">
        <v>438</v>
      </c>
    </row>
    <row r="799" spans="1:18">
      <c r="A799" t="s">
        <v>106</v>
      </c>
      <c r="C799" t="s">
        <v>113</v>
      </c>
      <c r="D799">
        <v>1100117</v>
      </c>
      <c r="E799">
        <v>0</v>
      </c>
      <c r="F799">
        <v>1253520.78</v>
      </c>
      <c r="G799">
        <v>0</v>
      </c>
      <c r="I799">
        <v>0</v>
      </c>
      <c r="R799" t="s">
        <v>438</v>
      </c>
    </row>
    <row r="800" spans="1:18">
      <c r="A800" t="s">
        <v>106</v>
      </c>
      <c r="C800" t="s">
        <v>113</v>
      </c>
      <c r="D800">
        <v>1700918</v>
      </c>
      <c r="E800">
        <v>0</v>
      </c>
      <c r="F800">
        <v>59437.56</v>
      </c>
      <c r="G800">
        <v>0</v>
      </c>
      <c r="I800">
        <v>0</v>
      </c>
      <c r="R800" t="s">
        <v>438</v>
      </c>
    </row>
    <row r="801" spans="1:18">
      <c r="A801" t="s">
        <v>106</v>
      </c>
      <c r="C801" t="s">
        <v>113</v>
      </c>
      <c r="D801">
        <v>2610718</v>
      </c>
      <c r="E801">
        <v>0</v>
      </c>
      <c r="F801">
        <v>471000</v>
      </c>
      <c r="G801">
        <v>0</v>
      </c>
      <c r="I801">
        <v>0</v>
      </c>
      <c r="R801" t="s">
        <v>438</v>
      </c>
    </row>
    <row r="802" spans="1:18">
      <c r="C802" t="s">
        <v>113</v>
      </c>
      <c r="E802">
        <v>0</v>
      </c>
      <c r="F802">
        <v>450000</v>
      </c>
      <c r="G802">
        <v>0</v>
      </c>
      <c r="I802">
        <v>0</v>
      </c>
      <c r="R802" t="s">
        <v>438</v>
      </c>
    </row>
    <row r="803" spans="1:18">
      <c r="C803" t="s">
        <v>113</v>
      </c>
      <c r="E803">
        <v>0</v>
      </c>
      <c r="F803">
        <v>745037</v>
      </c>
      <c r="G803">
        <v>0</v>
      </c>
      <c r="I803">
        <v>0</v>
      </c>
      <c r="R803" t="s">
        <v>438</v>
      </c>
    </row>
    <row r="804" spans="1:18">
      <c r="A804" s="18" t="s">
        <v>107</v>
      </c>
      <c r="B804" s="18"/>
      <c r="C804" t="s">
        <v>113</v>
      </c>
      <c r="D804" s="18"/>
      <c r="E804">
        <v>0</v>
      </c>
      <c r="F804">
        <v>1161047</v>
      </c>
      <c r="G804">
        <v>0</v>
      </c>
      <c r="I804">
        <v>0</v>
      </c>
      <c r="R804" t="s">
        <v>438</v>
      </c>
    </row>
    <row r="805" spans="1:18">
      <c r="A805" t="s">
        <v>107</v>
      </c>
      <c r="C805" t="s">
        <v>113</v>
      </c>
      <c r="E805">
        <v>0</v>
      </c>
      <c r="F805">
        <v>430000</v>
      </c>
      <c r="G805">
        <v>0</v>
      </c>
      <c r="I805">
        <v>0</v>
      </c>
      <c r="R805" t="s">
        <v>438</v>
      </c>
    </row>
    <row r="806" spans="1:18">
      <c r="A806" t="s">
        <v>107</v>
      </c>
      <c r="C806" t="s">
        <v>113</v>
      </c>
      <c r="D806">
        <v>1100117</v>
      </c>
      <c r="E806">
        <v>0</v>
      </c>
      <c r="F806">
        <v>3368.39</v>
      </c>
      <c r="G806">
        <v>0</v>
      </c>
      <c r="I806">
        <v>0</v>
      </c>
      <c r="R806" t="s">
        <v>438</v>
      </c>
    </row>
    <row r="807" spans="1:18">
      <c r="A807" t="s">
        <v>107</v>
      </c>
      <c r="C807" t="s">
        <v>113</v>
      </c>
      <c r="D807">
        <v>1100117</v>
      </c>
      <c r="E807">
        <v>0</v>
      </c>
      <c r="F807">
        <v>3368.39</v>
      </c>
      <c r="G807">
        <v>0</v>
      </c>
      <c r="I807">
        <v>0</v>
      </c>
      <c r="R807" t="s">
        <v>438</v>
      </c>
    </row>
    <row r="808" spans="1:18">
      <c r="A808" t="s">
        <v>107</v>
      </c>
      <c r="C808" t="s">
        <v>113</v>
      </c>
      <c r="D808">
        <v>1100117</v>
      </c>
      <c r="E808">
        <v>0</v>
      </c>
      <c r="F808">
        <v>324348.25</v>
      </c>
      <c r="G808">
        <v>0</v>
      </c>
      <c r="I808">
        <v>0</v>
      </c>
      <c r="R808" t="s">
        <v>438</v>
      </c>
    </row>
    <row r="809" spans="1:18">
      <c r="A809" t="s">
        <v>107</v>
      </c>
      <c r="C809" t="s">
        <v>113</v>
      </c>
      <c r="D809">
        <v>1100117</v>
      </c>
      <c r="E809">
        <v>0</v>
      </c>
      <c r="F809">
        <v>4921.13</v>
      </c>
      <c r="G809">
        <v>0</v>
      </c>
      <c r="I809">
        <v>0</v>
      </c>
      <c r="R809" t="s">
        <v>438</v>
      </c>
    </row>
    <row r="810" spans="1:18">
      <c r="A810" t="s">
        <v>107</v>
      </c>
      <c r="C810" t="s">
        <v>113</v>
      </c>
      <c r="D810">
        <v>1600418</v>
      </c>
      <c r="E810">
        <v>0</v>
      </c>
      <c r="F810">
        <v>319427.12</v>
      </c>
      <c r="G810">
        <v>0</v>
      </c>
      <c r="I810">
        <v>0</v>
      </c>
      <c r="R810" t="s">
        <v>438</v>
      </c>
    </row>
    <row r="811" spans="1:18">
      <c r="A811" t="s">
        <v>107</v>
      </c>
      <c r="C811" t="s">
        <v>113</v>
      </c>
      <c r="D811">
        <v>1600418</v>
      </c>
      <c r="E811">
        <v>0</v>
      </c>
      <c r="F811">
        <v>99430.07</v>
      </c>
      <c r="G811">
        <v>0</v>
      </c>
      <c r="I811">
        <v>0</v>
      </c>
      <c r="R811" t="s">
        <v>438</v>
      </c>
    </row>
    <row r="812" spans="1:18">
      <c r="A812" t="s">
        <v>107</v>
      </c>
      <c r="C812" t="s">
        <v>113</v>
      </c>
      <c r="D812">
        <v>1100117</v>
      </c>
      <c r="E812">
        <v>0</v>
      </c>
      <c r="F812">
        <v>99430.07</v>
      </c>
      <c r="G812">
        <v>0</v>
      </c>
      <c r="I812">
        <v>0</v>
      </c>
      <c r="R812" t="s">
        <v>438</v>
      </c>
    </row>
    <row r="813" spans="1:18">
      <c r="A813" t="s">
        <v>107</v>
      </c>
      <c r="C813" t="s">
        <v>113</v>
      </c>
      <c r="E813">
        <v>0</v>
      </c>
      <c r="F813">
        <v>197543.19</v>
      </c>
      <c r="G813">
        <v>0</v>
      </c>
      <c r="I813">
        <v>0</v>
      </c>
      <c r="R813" t="s">
        <v>438</v>
      </c>
    </row>
    <row r="814" spans="1:18">
      <c r="A814" t="s">
        <v>107</v>
      </c>
      <c r="C814" t="s">
        <v>113</v>
      </c>
      <c r="D814">
        <v>1600418</v>
      </c>
      <c r="E814">
        <v>0</v>
      </c>
      <c r="F814">
        <v>197543.19</v>
      </c>
      <c r="G814">
        <v>0</v>
      </c>
      <c r="I814">
        <v>0</v>
      </c>
      <c r="R814" t="s">
        <v>438</v>
      </c>
    </row>
    <row r="815" spans="1:18">
      <c r="A815" t="s">
        <v>107</v>
      </c>
      <c r="C815" t="s">
        <v>113</v>
      </c>
      <c r="D815">
        <v>1100118</v>
      </c>
      <c r="E815">
        <v>0</v>
      </c>
      <c r="F815">
        <v>103000</v>
      </c>
      <c r="G815">
        <v>0</v>
      </c>
      <c r="I815">
        <v>0</v>
      </c>
      <c r="R815" t="s">
        <v>438</v>
      </c>
    </row>
    <row r="816" spans="1:18">
      <c r="A816" t="s">
        <v>107</v>
      </c>
      <c r="C816" t="s">
        <v>113</v>
      </c>
      <c r="D816">
        <v>1600418</v>
      </c>
      <c r="E816">
        <v>0</v>
      </c>
      <c r="F816">
        <v>72510.740000000005</v>
      </c>
      <c r="G816">
        <v>0</v>
      </c>
      <c r="I816">
        <v>0</v>
      </c>
      <c r="R816" t="s">
        <v>438</v>
      </c>
    </row>
    <row r="817" spans="1:18">
      <c r="A817" t="s">
        <v>107</v>
      </c>
      <c r="C817" t="s">
        <v>113</v>
      </c>
      <c r="D817">
        <v>1600418</v>
      </c>
      <c r="E817">
        <v>0</v>
      </c>
      <c r="F817">
        <v>49621.62</v>
      </c>
      <c r="G817">
        <v>0</v>
      </c>
      <c r="I817">
        <v>0</v>
      </c>
      <c r="R817" t="s">
        <v>438</v>
      </c>
    </row>
    <row r="818" spans="1:18">
      <c r="A818" t="s">
        <v>107</v>
      </c>
      <c r="C818" t="s">
        <v>113</v>
      </c>
      <c r="D818">
        <v>1100117</v>
      </c>
      <c r="E818">
        <v>0</v>
      </c>
      <c r="F818">
        <v>1100000</v>
      </c>
      <c r="G818">
        <v>0</v>
      </c>
      <c r="I818">
        <v>0</v>
      </c>
      <c r="R818" t="s">
        <v>438</v>
      </c>
    </row>
    <row r="819" spans="1:18">
      <c r="A819" t="s">
        <v>107</v>
      </c>
      <c r="C819" t="s">
        <v>113</v>
      </c>
      <c r="D819">
        <v>1100118</v>
      </c>
      <c r="E819">
        <v>0</v>
      </c>
      <c r="F819">
        <v>500000</v>
      </c>
      <c r="G819">
        <v>0</v>
      </c>
      <c r="I819">
        <v>0</v>
      </c>
      <c r="R819" t="s">
        <v>438</v>
      </c>
    </row>
    <row r="820" spans="1:18">
      <c r="A820" t="s">
        <v>107</v>
      </c>
      <c r="C820" t="s">
        <v>113</v>
      </c>
      <c r="D820">
        <v>1100118</v>
      </c>
      <c r="E820">
        <v>0</v>
      </c>
      <c r="F820">
        <v>710137.1</v>
      </c>
      <c r="G820">
        <v>0</v>
      </c>
      <c r="I820">
        <v>0</v>
      </c>
      <c r="R820" t="s">
        <v>438</v>
      </c>
    </row>
    <row r="821" spans="1:18">
      <c r="A821" t="s">
        <v>107</v>
      </c>
      <c r="C821" t="s">
        <v>113</v>
      </c>
      <c r="E821">
        <v>0</v>
      </c>
      <c r="F821">
        <v>2425138.2599999998</v>
      </c>
      <c r="G821">
        <v>0</v>
      </c>
      <c r="I821">
        <v>0</v>
      </c>
      <c r="R821" t="s">
        <v>438</v>
      </c>
    </row>
    <row r="822" spans="1:18">
      <c r="A822" t="s">
        <v>107</v>
      </c>
      <c r="C822" t="s">
        <v>113</v>
      </c>
      <c r="D822">
        <v>1600418</v>
      </c>
      <c r="E822">
        <v>0</v>
      </c>
      <c r="F822">
        <v>458323.67</v>
      </c>
      <c r="G822">
        <v>0</v>
      </c>
      <c r="I822">
        <v>0</v>
      </c>
      <c r="R822" t="s">
        <v>438</v>
      </c>
    </row>
    <row r="823" spans="1:18">
      <c r="A823" t="s">
        <v>107</v>
      </c>
      <c r="C823" t="s">
        <v>113</v>
      </c>
      <c r="D823">
        <v>1100118</v>
      </c>
      <c r="E823">
        <v>0</v>
      </c>
      <c r="F823">
        <v>1500000</v>
      </c>
      <c r="G823">
        <v>0</v>
      </c>
      <c r="I823">
        <v>0</v>
      </c>
      <c r="R823" t="s">
        <v>438</v>
      </c>
    </row>
    <row r="824" spans="1:18">
      <c r="A824" t="s">
        <v>107</v>
      </c>
      <c r="C824" t="s">
        <v>113</v>
      </c>
      <c r="D824">
        <v>1100118</v>
      </c>
      <c r="E824">
        <v>0</v>
      </c>
      <c r="F824">
        <v>0</v>
      </c>
      <c r="G824">
        <v>0</v>
      </c>
      <c r="I824">
        <v>1500000</v>
      </c>
      <c r="R824" t="s">
        <v>438</v>
      </c>
    </row>
    <row r="825" spans="1:18">
      <c r="A825" t="s">
        <v>107</v>
      </c>
      <c r="C825" t="s">
        <v>113</v>
      </c>
      <c r="D825">
        <v>1100118</v>
      </c>
      <c r="E825">
        <v>0</v>
      </c>
      <c r="F825">
        <v>7455.06</v>
      </c>
      <c r="G825">
        <v>0</v>
      </c>
      <c r="I825">
        <v>0</v>
      </c>
      <c r="R825" t="s">
        <v>438</v>
      </c>
    </row>
    <row r="826" spans="1:18">
      <c r="A826" t="s">
        <v>107</v>
      </c>
      <c r="C826" t="s">
        <v>113</v>
      </c>
      <c r="D826">
        <v>1100118</v>
      </c>
      <c r="E826">
        <v>0</v>
      </c>
      <c r="F826">
        <v>37844.480000000003</v>
      </c>
      <c r="G826">
        <v>0</v>
      </c>
      <c r="I826">
        <v>0</v>
      </c>
      <c r="R826" t="s">
        <v>438</v>
      </c>
    </row>
    <row r="827" spans="1:18">
      <c r="A827" t="s">
        <v>107</v>
      </c>
      <c r="C827" t="s">
        <v>113</v>
      </c>
      <c r="E827">
        <v>0</v>
      </c>
      <c r="F827">
        <v>7455.05</v>
      </c>
      <c r="G827">
        <v>0</v>
      </c>
      <c r="I827">
        <v>0</v>
      </c>
      <c r="R827" t="s">
        <v>438</v>
      </c>
    </row>
    <row r="828" spans="1:18">
      <c r="A828" t="s">
        <v>107</v>
      </c>
      <c r="C828" t="s">
        <v>113</v>
      </c>
      <c r="D828">
        <v>1600418</v>
      </c>
      <c r="E828">
        <v>0</v>
      </c>
      <c r="F828">
        <v>39436.910000000003</v>
      </c>
      <c r="G828">
        <v>0</v>
      </c>
      <c r="I828">
        <v>0</v>
      </c>
      <c r="R828" t="s">
        <v>438</v>
      </c>
    </row>
    <row r="829" spans="1:18">
      <c r="A829" t="s">
        <v>107</v>
      </c>
      <c r="C829" t="s">
        <v>113</v>
      </c>
      <c r="D829">
        <v>1100118</v>
      </c>
      <c r="E829">
        <v>0</v>
      </c>
      <c r="F829">
        <v>12972.26</v>
      </c>
      <c r="G829">
        <v>0</v>
      </c>
      <c r="I829">
        <v>0</v>
      </c>
      <c r="R829" t="s">
        <v>438</v>
      </c>
    </row>
    <row r="830" spans="1:18">
      <c r="A830" s="18" t="s">
        <v>109</v>
      </c>
      <c r="B830" s="18"/>
      <c r="C830" t="s">
        <v>113</v>
      </c>
      <c r="D830" s="18"/>
      <c r="E830">
        <v>0</v>
      </c>
      <c r="F830">
        <v>10260.120000000001</v>
      </c>
      <c r="G830">
        <v>0</v>
      </c>
      <c r="I830">
        <v>0</v>
      </c>
      <c r="R830" t="s">
        <v>438</v>
      </c>
    </row>
    <row r="831" spans="1:18">
      <c r="A831" t="s">
        <v>109</v>
      </c>
      <c r="C831" t="s">
        <v>113</v>
      </c>
      <c r="E831">
        <v>0</v>
      </c>
      <c r="F831">
        <v>6298.06</v>
      </c>
      <c r="G831">
        <v>0</v>
      </c>
      <c r="I831">
        <v>0</v>
      </c>
      <c r="R831" t="s">
        <v>438</v>
      </c>
    </row>
    <row r="832" spans="1:18">
      <c r="A832" t="s">
        <v>109</v>
      </c>
      <c r="C832" t="s">
        <v>113</v>
      </c>
      <c r="D832">
        <v>2510218</v>
      </c>
      <c r="E832">
        <v>0</v>
      </c>
      <c r="F832">
        <v>102095.26</v>
      </c>
      <c r="G832">
        <v>0</v>
      </c>
      <c r="I832">
        <v>0</v>
      </c>
      <c r="R832" t="s">
        <v>438</v>
      </c>
    </row>
    <row r="833" spans="1:18">
      <c r="A833" t="s">
        <v>109</v>
      </c>
      <c r="C833" t="s">
        <v>113</v>
      </c>
      <c r="D833">
        <v>2510218</v>
      </c>
      <c r="E833">
        <v>0</v>
      </c>
      <c r="F833">
        <v>2291.59</v>
      </c>
      <c r="G833">
        <v>0</v>
      </c>
      <c r="I833">
        <v>0</v>
      </c>
      <c r="R833" t="s">
        <v>438</v>
      </c>
    </row>
    <row r="834" spans="1:18">
      <c r="A834" t="s">
        <v>109</v>
      </c>
      <c r="C834" t="s">
        <v>113</v>
      </c>
      <c r="D834">
        <v>2510218</v>
      </c>
      <c r="E834">
        <v>0</v>
      </c>
      <c r="F834">
        <v>14538.68</v>
      </c>
      <c r="G834">
        <v>0</v>
      </c>
      <c r="I834">
        <v>0</v>
      </c>
      <c r="R834" t="s">
        <v>438</v>
      </c>
    </row>
    <row r="835" spans="1:18">
      <c r="A835" t="s">
        <v>109</v>
      </c>
      <c r="C835" t="s">
        <v>113</v>
      </c>
      <c r="D835">
        <v>2510218</v>
      </c>
      <c r="E835">
        <v>0</v>
      </c>
      <c r="F835">
        <v>4233.62</v>
      </c>
      <c r="G835">
        <v>0</v>
      </c>
      <c r="I835">
        <v>0</v>
      </c>
      <c r="R835" t="s">
        <v>438</v>
      </c>
    </row>
    <row r="836" spans="1:18">
      <c r="A836" t="s">
        <v>109</v>
      </c>
      <c r="C836" t="s">
        <v>113</v>
      </c>
      <c r="D836">
        <v>2510218</v>
      </c>
      <c r="E836">
        <v>0</v>
      </c>
      <c r="F836">
        <v>110.97</v>
      </c>
      <c r="G836">
        <v>0</v>
      </c>
      <c r="I836">
        <v>0</v>
      </c>
      <c r="R836" t="s">
        <v>438</v>
      </c>
    </row>
    <row r="837" spans="1:18">
      <c r="A837" t="s">
        <v>109</v>
      </c>
      <c r="C837" t="s">
        <v>113</v>
      </c>
      <c r="D837">
        <v>2510218</v>
      </c>
      <c r="E837">
        <v>0</v>
      </c>
      <c r="F837">
        <v>59928.21</v>
      </c>
      <c r="G837">
        <v>0</v>
      </c>
      <c r="I837">
        <v>0</v>
      </c>
      <c r="R837" t="s">
        <v>438</v>
      </c>
    </row>
    <row r="838" spans="1:18">
      <c r="A838" t="s">
        <v>109</v>
      </c>
      <c r="C838" t="s">
        <v>113</v>
      </c>
      <c r="D838">
        <v>2510218</v>
      </c>
      <c r="E838">
        <v>0</v>
      </c>
      <c r="F838">
        <v>13402</v>
      </c>
      <c r="G838">
        <v>0</v>
      </c>
      <c r="I838">
        <v>0</v>
      </c>
      <c r="R838" t="s">
        <v>438</v>
      </c>
    </row>
    <row r="839" spans="1:18">
      <c r="A839" t="s">
        <v>109</v>
      </c>
      <c r="C839" t="s">
        <v>113</v>
      </c>
      <c r="E839">
        <v>0</v>
      </c>
      <c r="F839">
        <v>13402.01</v>
      </c>
      <c r="G839">
        <v>0</v>
      </c>
      <c r="I839">
        <v>0</v>
      </c>
      <c r="R839" t="s">
        <v>438</v>
      </c>
    </row>
    <row r="840" spans="1:18">
      <c r="A840" t="s">
        <v>109</v>
      </c>
      <c r="C840" t="s">
        <v>113</v>
      </c>
      <c r="D840">
        <v>2510218</v>
      </c>
      <c r="E840">
        <v>0</v>
      </c>
      <c r="F840">
        <v>10968.63</v>
      </c>
      <c r="G840">
        <v>0</v>
      </c>
      <c r="I840">
        <v>0</v>
      </c>
      <c r="R840" t="s">
        <v>438</v>
      </c>
    </row>
    <row r="841" spans="1:18">
      <c r="A841" t="s">
        <v>109</v>
      </c>
      <c r="C841" t="s">
        <v>113</v>
      </c>
      <c r="D841">
        <v>2510218</v>
      </c>
      <c r="E841">
        <v>0</v>
      </c>
      <c r="F841">
        <v>10968.63</v>
      </c>
      <c r="G841">
        <v>0</v>
      </c>
      <c r="I841">
        <v>0</v>
      </c>
      <c r="R841" t="s">
        <v>438</v>
      </c>
    </row>
    <row r="842" spans="1:18">
      <c r="A842" t="s">
        <v>109</v>
      </c>
      <c r="C842" t="s">
        <v>113</v>
      </c>
      <c r="D842">
        <v>2510218</v>
      </c>
      <c r="E842">
        <v>0</v>
      </c>
      <c r="F842">
        <v>10968.63</v>
      </c>
      <c r="G842">
        <v>0</v>
      </c>
      <c r="I842">
        <v>0</v>
      </c>
      <c r="R842" t="s">
        <v>438</v>
      </c>
    </row>
    <row r="843" spans="1:18">
      <c r="A843" t="s">
        <v>109</v>
      </c>
      <c r="C843" t="s">
        <v>113</v>
      </c>
      <c r="D843">
        <v>2510218</v>
      </c>
      <c r="E843">
        <v>0</v>
      </c>
      <c r="F843">
        <v>10968.63</v>
      </c>
      <c r="G843">
        <v>0</v>
      </c>
      <c r="I843">
        <v>0</v>
      </c>
      <c r="R843" t="s">
        <v>438</v>
      </c>
    </row>
    <row r="844" spans="1:18">
      <c r="A844" t="s">
        <v>109</v>
      </c>
      <c r="C844" t="s">
        <v>113</v>
      </c>
      <c r="D844">
        <v>2510218</v>
      </c>
      <c r="E844">
        <v>0</v>
      </c>
      <c r="F844">
        <v>2260.1</v>
      </c>
      <c r="G844">
        <v>0</v>
      </c>
      <c r="I844">
        <v>0</v>
      </c>
      <c r="R844" t="s">
        <v>438</v>
      </c>
    </row>
    <row r="845" spans="1:18">
      <c r="A845" t="s">
        <v>109</v>
      </c>
      <c r="C845" t="s">
        <v>113</v>
      </c>
      <c r="D845">
        <v>2510218</v>
      </c>
      <c r="E845">
        <v>0</v>
      </c>
      <c r="F845">
        <v>2260.1</v>
      </c>
      <c r="G845">
        <v>0</v>
      </c>
      <c r="I845">
        <v>0</v>
      </c>
      <c r="R845" t="s">
        <v>438</v>
      </c>
    </row>
    <row r="846" spans="1:18">
      <c r="A846" t="s">
        <v>109</v>
      </c>
      <c r="C846" t="s">
        <v>113</v>
      </c>
      <c r="D846">
        <v>2510218</v>
      </c>
      <c r="E846">
        <v>0</v>
      </c>
      <c r="F846">
        <v>2260.1</v>
      </c>
      <c r="G846">
        <v>0</v>
      </c>
      <c r="I846">
        <v>0</v>
      </c>
      <c r="R846" t="s">
        <v>438</v>
      </c>
    </row>
    <row r="847" spans="1:18">
      <c r="A847" t="s">
        <v>109</v>
      </c>
      <c r="C847" t="s">
        <v>113</v>
      </c>
      <c r="D847">
        <v>2510218</v>
      </c>
      <c r="E847">
        <v>0</v>
      </c>
      <c r="F847">
        <v>2260.1</v>
      </c>
      <c r="G847">
        <v>0</v>
      </c>
      <c r="I847">
        <v>0</v>
      </c>
      <c r="R847" t="s">
        <v>438</v>
      </c>
    </row>
    <row r="848" spans="1:18">
      <c r="A848" t="s">
        <v>109</v>
      </c>
      <c r="C848" t="s">
        <v>113</v>
      </c>
      <c r="D848">
        <v>2510218</v>
      </c>
      <c r="E848">
        <v>0</v>
      </c>
      <c r="F848">
        <v>19667.57</v>
      </c>
      <c r="G848">
        <v>0</v>
      </c>
      <c r="I848">
        <v>0</v>
      </c>
      <c r="R848" t="s">
        <v>438</v>
      </c>
    </row>
    <row r="849" spans="1:18">
      <c r="A849" t="s">
        <v>109</v>
      </c>
      <c r="C849" t="s">
        <v>113</v>
      </c>
      <c r="D849">
        <v>2510218</v>
      </c>
      <c r="E849">
        <v>0</v>
      </c>
      <c r="F849">
        <v>55.27</v>
      </c>
      <c r="G849">
        <v>0</v>
      </c>
      <c r="I849">
        <v>0</v>
      </c>
      <c r="R849" t="s">
        <v>438</v>
      </c>
    </row>
    <row r="850" spans="1:18">
      <c r="A850" t="s">
        <v>109</v>
      </c>
      <c r="C850" t="s">
        <v>113</v>
      </c>
      <c r="D850">
        <v>2510218</v>
      </c>
      <c r="E850">
        <v>0</v>
      </c>
      <c r="F850">
        <v>55.28</v>
      </c>
      <c r="G850">
        <v>0</v>
      </c>
      <c r="I850">
        <v>0</v>
      </c>
      <c r="R850" t="s">
        <v>438</v>
      </c>
    </row>
    <row r="851" spans="1:18">
      <c r="A851" t="s">
        <v>109</v>
      </c>
      <c r="C851" t="s">
        <v>113</v>
      </c>
      <c r="D851">
        <v>2510218</v>
      </c>
      <c r="E851">
        <v>0</v>
      </c>
      <c r="F851">
        <v>19136.060000000001</v>
      </c>
      <c r="G851">
        <v>0</v>
      </c>
      <c r="I851">
        <v>0</v>
      </c>
      <c r="R851" t="s">
        <v>438</v>
      </c>
    </row>
    <row r="852" spans="1:18">
      <c r="A852" t="s">
        <v>109</v>
      </c>
      <c r="C852" t="s">
        <v>113</v>
      </c>
      <c r="D852">
        <v>2510218</v>
      </c>
      <c r="E852">
        <v>0</v>
      </c>
      <c r="F852">
        <v>275000</v>
      </c>
      <c r="G852">
        <v>0</v>
      </c>
      <c r="I852">
        <v>0</v>
      </c>
      <c r="R852" t="s">
        <v>438</v>
      </c>
    </row>
    <row r="853" spans="1:18">
      <c r="A853" t="s">
        <v>109</v>
      </c>
      <c r="C853" t="s">
        <v>113</v>
      </c>
      <c r="D853">
        <v>2510218</v>
      </c>
      <c r="E853">
        <v>0</v>
      </c>
      <c r="F853">
        <v>122226.41</v>
      </c>
      <c r="G853">
        <v>0</v>
      </c>
      <c r="I853">
        <v>0</v>
      </c>
      <c r="R853" t="s">
        <v>438</v>
      </c>
    </row>
    <row r="854" spans="1:18">
      <c r="A854" t="s">
        <v>109</v>
      </c>
      <c r="C854" t="s">
        <v>113</v>
      </c>
      <c r="D854">
        <v>2510218</v>
      </c>
      <c r="E854">
        <v>0</v>
      </c>
      <c r="F854">
        <v>23204.23</v>
      </c>
      <c r="G854">
        <v>0</v>
      </c>
      <c r="I854">
        <v>0</v>
      </c>
      <c r="R854" t="s">
        <v>438</v>
      </c>
    </row>
    <row r="855" spans="1:18">
      <c r="A855" t="s">
        <v>109</v>
      </c>
      <c r="C855" t="s">
        <v>113</v>
      </c>
      <c r="D855">
        <v>2510218</v>
      </c>
      <c r="E855">
        <v>0</v>
      </c>
      <c r="F855">
        <v>32573.11</v>
      </c>
      <c r="G855">
        <v>0</v>
      </c>
      <c r="I855">
        <v>32572.2</v>
      </c>
      <c r="R855" t="s">
        <v>438</v>
      </c>
    </row>
    <row r="856" spans="1:18">
      <c r="A856" t="s">
        <v>109</v>
      </c>
      <c r="C856" t="s">
        <v>113</v>
      </c>
      <c r="D856">
        <v>2510218</v>
      </c>
      <c r="E856">
        <v>0</v>
      </c>
      <c r="F856">
        <v>671811.59</v>
      </c>
      <c r="G856">
        <v>0</v>
      </c>
      <c r="I856">
        <v>189872.02</v>
      </c>
      <c r="R856" t="s">
        <v>438</v>
      </c>
    </row>
    <row r="857" spans="1:18">
      <c r="A857" t="s">
        <v>109</v>
      </c>
      <c r="C857" t="s">
        <v>113</v>
      </c>
      <c r="D857">
        <v>2510218</v>
      </c>
      <c r="E857">
        <v>0</v>
      </c>
      <c r="F857">
        <v>237.69</v>
      </c>
      <c r="G857">
        <v>0</v>
      </c>
      <c r="I857">
        <v>0</v>
      </c>
      <c r="R857" t="s">
        <v>438</v>
      </c>
    </row>
    <row r="858" spans="1:18">
      <c r="A858" t="s">
        <v>109</v>
      </c>
      <c r="C858" t="s">
        <v>113</v>
      </c>
      <c r="D858">
        <v>2510218</v>
      </c>
      <c r="E858">
        <v>0</v>
      </c>
      <c r="F858">
        <v>1000</v>
      </c>
      <c r="G858">
        <v>0</v>
      </c>
      <c r="I858">
        <v>0</v>
      </c>
      <c r="R858" t="s">
        <v>438</v>
      </c>
    </row>
    <row r="859" spans="1:18">
      <c r="A859" t="s">
        <v>109</v>
      </c>
      <c r="C859" t="s">
        <v>113</v>
      </c>
      <c r="D859">
        <v>2510218</v>
      </c>
      <c r="E859">
        <v>0</v>
      </c>
      <c r="F859">
        <v>1000</v>
      </c>
      <c r="G859">
        <v>0</v>
      </c>
      <c r="I859">
        <v>0</v>
      </c>
      <c r="R859" t="s">
        <v>438</v>
      </c>
    </row>
    <row r="860" spans="1:18">
      <c r="A860" t="s">
        <v>109</v>
      </c>
      <c r="C860" t="s">
        <v>113</v>
      </c>
      <c r="D860">
        <v>2510218</v>
      </c>
      <c r="E860">
        <v>0</v>
      </c>
      <c r="F860">
        <v>453683.32</v>
      </c>
      <c r="G860">
        <v>0</v>
      </c>
      <c r="I860">
        <v>395155.12</v>
      </c>
      <c r="R860" t="s">
        <v>438</v>
      </c>
    </row>
    <row r="861" spans="1:18">
      <c r="A861" t="s">
        <v>109</v>
      </c>
      <c r="C861" t="s">
        <v>113</v>
      </c>
      <c r="D861">
        <v>2510218</v>
      </c>
      <c r="E861">
        <v>0</v>
      </c>
      <c r="F861">
        <v>617001.96</v>
      </c>
      <c r="G861">
        <v>0</v>
      </c>
      <c r="I861">
        <v>565395.02</v>
      </c>
      <c r="R861" t="s">
        <v>438</v>
      </c>
    </row>
    <row r="862" spans="1:18">
      <c r="A862" t="s">
        <v>109</v>
      </c>
      <c r="C862" t="s">
        <v>113</v>
      </c>
      <c r="D862">
        <v>2510218</v>
      </c>
      <c r="E862">
        <v>0</v>
      </c>
      <c r="F862">
        <v>2504.66</v>
      </c>
      <c r="G862">
        <v>0</v>
      </c>
      <c r="I862">
        <v>0</v>
      </c>
      <c r="R862" t="s">
        <v>438</v>
      </c>
    </row>
    <row r="863" spans="1:18">
      <c r="A863" t="s">
        <v>109</v>
      </c>
      <c r="C863" t="s">
        <v>113</v>
      </c>
      <c r="D863">
        <v>2510218</v>
      </c>
      <c r="E863">
        <v>0</v>
      </c>
      <c r="F863">
        <v>2504.67</v>
      </c>
      <c r="G863">
        <v>0</v>
      </c>
      <c r="I863">
        <v>0</v>
      </c>
      <c r="R863" t="s">
        <v>438</v>
      </c>
    </row>
    <row r="864" spans="1:18">
      <c r="A864" t="s">
        <v>109</v>
      </c>
      <c r="C864" t="s">
        <v>113</v>
      </c>
      <c r="E864">
        <v>0</v>
      </c>
      <c r="F864">
        <v>1291000</v>
      </c>
      <c r="G864">
        <v>0</v>
      </c>
      <c r="I864">
        <v>1289835.8500000001</v>
      </c>
      <c r="R864" t="s">
        <v>438</v>
      </c>
    </row>
    <row r="865" spans="1:18">
      <c r="A865" t="s">
        <v>109</v>
      </c>
      <c r="C865" t="s">
        <v>113</v>
      </c>
      <c r="D865">
        <v>2510218</v>
      </c>
      <c r="E865">
        <v>0</v>
      </c>
      <c r="F865">
        <v>1291000</v>
      </c>
      <c r="G865">
        <v>0</v>
      </c>
      <c r="I865">
        <v>0</v>
      </c>
      <c r="R865" t="s">
        <v>438</v>
      </c>
    </row>
    <row r="866" spans="1:18">
      <c r="A866" t="s">
        <v>109</v>
      </c>
      <c r="C866" t="s">
        <v>113</v>
      </c>
      <c r="D866">
        <v>2510218</v>
      </c>
      <c r="E866">
        <v>0</v>
      </c>
      <c r="F866">
        <v>1000</v>
      </c>
      <c r="G866">
        <v>0</v>
      </c>
      <c r="I866">
        <v>0</v>
      </c>
      <c r="R866" t="s">
        <v>438</v>
      </c>
    </row>
    <row r="867" spans="1:18">
      <c r="A867" t="s">
        <v>109</v>
      </c>
      <c r="C867" t="s">
        <v>113</v>
      </c>
      <c r="D867">
        <v>2510218</v>
      </c>
      <c r="E867">
        <v>0</v>
      </c>
      <c r="F867">
        <v>8778500</v>
      </c>
      <c r="G867">
        <v>0</v>
      </c>
      <c r="I867">
        <v>927942.54</v>
      </c>
      <c r="R867" t="s">
        <v>438</v>
      </c>
    </row>
    <row r="868" spans="1:18">
      <c r="A868" t="s">
        <v>109</v>
      </c>
      <c r="C868" t="s">
        <v>113</v>
      </c>
      <c r="D868">
        <v>2510218</v>
      </c>
      <c r="E868">
        <v>0</v>
      </c>
      <c r="F868">
        <v>457.5</v>
      </c>
      <c r="G868">
        <v>0</v>
      </c>
      <c r="I868">
        <v>0</v>
      </c>
      <c r="R868" t="s">
        <v>438</v>
      </c>
    </row>
    <row r="869" spans="1:18">
      <c r="A869" t="s">
        <v>109</v>
      </c>
      <c r="C869" t="s">
        <v>113</v>
      </c>
      <c r="D869">
        <v>2510218</v>
      </c>
      <c r="E869">
        <v>0</v>
      </c>
      <c r="F869">
        <v>542.5</v>
      </c>
      <c r="G869">
        <v>0</v>
      </c>
      <c r="I869">
        <v>0</v>
      </c>
      <c r="R869" t="s">
        <v>438</v>
      </c>
    </row>
    <row r="870" spans="1:18">
      <c r="A870" t="s">
        <v>109</v>
      </c>
      <c r="C870" t="s">
        <v>113</v>
      </c>
      <c r="D870">
        <v>2510218</v>
      </c>
      <c r="E870">
        <v>0</v>
      </c>
      <c r="F870">
        <v>1600000</v>
      </c>
      <c r="G870">
        <v>0</v>
      </c>
      <c r="I870">
        <v>0</v>
      </c>
      <c r="R870" t="s">
        <v>438</v>
      </c>
    </row>
    <row r="871" spans="1:18">
      <c r="A871" t="s">
        <v>109</v>
      </c>
      <c r="C871" t="s">
        <v>113</v>
      </c>
      <c r="D871">
        <v>2510218</v>
      </c>
      <c r="E871">
        <v>0</v>
      </c>
      <c r="F871">
        <v>2500</v>
      </c>
      <c r="G871">
        <v>0</v>
      </c>
      <c r="I871">
        <v>0</v>
      </c>
      <c r="R871" t="s">
        <v>438</v>
      </c>
    </row>
    <row r="872" spans="1:18">
      <c r="A872" t="s">
        <v>109</v>
      </c>
      <c r="C872" t="s">
        <v>113</v>
      </c>
      <c r="D872">
        <v>2510218</v>
      </c>
      <c r="E872">
        <v>0</v>
      </c>
      <c r="F872">
        <v>2500</v>
      </c>
      <c r="G872">
        <v>0</v>
      </c>
      <c r="I872">
        <v>0</v>
      </c>
      <c r="R872" t="s">
        <v>438</v>
      </c>
    </row>
    <row r="873" spans="1:18">
      <c r="A873" t="s">
        <v>109</v>
      </c>
      <c r="C873" t="s">
        <v>113</v>
      </c>
      <c r="D873">
        <v>2510218</v>
      </c>
      <c r="E873">
        <v>0</v>
      </c>
      <c r="F873">
        <v>1161047</v>
      </c>
      <c r="G873">
        <v>0</v>
      </c>
      <c r="I873">
        <v>0</v>
      </c>
      <c r="R873" t="s">
        <v>438</v>
      </c>
    </row>
    <row r="874" spans="1:18">
      <c r="A874" t="s">
        <v>109</v>
      </c>
      <c r="C874" t="s">
        <v>113</v>
      </c>
      <c r="D874">
        <v>2510218</v>
      </c>
      <c r="E874">
        <v>0</v>
      </c>
      <c r="F874">
        <v>991795</v>
      </c>
      <c r="G874">
        <v>0</v>
      </c>
      <c r="I874">
        <v>0</v>
      </c>
      <c r="R874" t="s">
        <v>438</v>
      </c>
    </row>
    <row r="875" spans="1:18">
      <c r="A875" t="s">
        <v>109</v>
      </c>
      <c r="C875" t="s">
        <v>113</v>
      </c>
      <c r="E875">
        <v>0</v>
      </c>
      <c r="F875">
        <v>550198</v>
      </c>
      <c r="G875">
        <v>0</v>
      </c>
      <c r="I875">
        <v>0</v>
      </c>
      <c r="R875" t="s">
        <v>438</v>
      </c>
    </row>
    <row r="876" spans="1:18">
      <c r="A876" t="s">
        <v>109</v>
      </c>
      <c r="C876" t="s">
        <v>113</v>
      </c>
      <c r="D876">
        <v>2510218</v>
      </c>
      <c r="E876">
        <v>0</v>
      </c>
      <c r="F876">
        <v>745037</v>
      </c>
      <c r="G876">
        <v>0</v>
      </c>
      <c r="I876">
        <v>0</v>
      </c>
      <c r="R876" t="s">
        <v>438</v>
      </c>
    </row>
    <row r="877" spans="1:18">
      <c r="A877" t="s">
        <v>109</v>
      </c>
      <c r="C877" t="s">
        <v>113</v>
      </c>
      <c r="D877">
        <v>2510218</v>
      </c>
      <c r="E877">
        <v>0</v>
      </c>
      <c r="F877">
        <v>215000</v>
      </c>
      <c r="G877">
        <v>0</v>
      </c>
      <c r="I877">
        <v>0</v>
      </c>
      <c r="R877" t="s">
        <v>453</v>
      </c>
    </row>
    <row r="878" spans="1:18">
      <c r="A878" t="s">
        <v>109</v>
      </c>
      <c r="C878" t="s">
        <v>113</v>
      </c>
      <c r="D878">
        <v>2510218</v>
      </c>
      <c r="E878">
        <v>0</v>
      </c>
      <c r="F878">
        <v>409382.77</v>
      </c>
      <c r="G878">
        <v>0</v>
      </c>
      <c r="I878">
        <v>0</v>
      </c>
      <c r="R878" t="s">
        <v>453</v>
      </c>
    </row>
    <row r="879" spans="1:18">
      <c r="A879" t="s">
        <v>109</v>
      </c>
      <c r="C879" t="s">
        <v>113</v>
      </c>
      <c r="D879">
        <v>2510218</v>
      </c>
      <c r="E879">
        <v>0</v>
      </c>
      <c r="F879">
        <v>50</v>
      </c>
      <c r="G879">
        <v>0</v>
      </c>
      <c r="I879">
        <v>0</v>
      </c>
      <c r="R879" t="s">
        <v>453</v>
      </c>
    </row>
    <row r="880" spans="1:18">
      <c r="C880" t="s">
        <v>113</v>
      </c>
      <c r="E880">
        <v>0</v>
      </c>
      <c r="F880">
        <v>50</v>
      </c>
      <c r="G880">
        <v>0</v>
      </c>
      <c r="I880">
        <v>0</v>
      </c>
      <c r="R880" t="s">
        <v>453</v>
      </c>
    </row>
    <row r="881" spans="1:18">
      <c r="C881" t="s">
        <v>113</v>
      </c>
      <c r="E881">
        <v>0</v>
      </c>
      <c r="F881">
        <v>50</v>
      </c>
      <c r="G881">
        <v>0</v>
      </c>
      <c r="I881">
        <v>0</v>
      </c>
      <c r="R881" t="s">
        <v>453</v>
      </c>
    </row>
    <row r="882" spans="1:18">
      <c r="A882" s="18" t="s">
        <v>110</v>
      </c>
      <c r="B882" s="18"/>
      <c r="C882" t="s">
        <v>113</v>
      </c>
      <c r="D882" s="18"/>
      <c r="E882">
        <v>0</v>
      </c>
      <c r="F882">
        <v>50</v>
      </c>
      <c r="G882">
        <v>0</v>
      </c>
      <c r="I882">
        <v>0</v>
      </c>
      <c r="R882" t="s">
        <v>453</v>
      </c>
    </row>
    <row r="883" spans="1:18">
      <c r="A883" t="s">
        <v>110</v>
      </c>
      <c r="C883" t="s">
        <v>113</v>
      </c>
      <c r="E883">
        <v>0</v>
      </c>
      <c r="F883">
        <v>50.32</v>
      </c>
      <c r="G883">
        <v>0</v>
      </c>
      <c r="I883">
        <v>0</v>
      </c>
      <c r="R883" t="s">
        <v>453</v>
      </c>
    </row>
    <row r="884" spans="1:18">
      <c r="A884" t="s">
        <v>110</v>
      </c>
      <c r="C884" t="s">
        <v>113</v>
      </c>
      <c r="D884">
        <v>1600418</v>
      </c>
      <c r="E884">
        <v>0</v>
      </c>
      <c r="F884">
        <v>50.32</v>
      </c>
      <c r="G884">
        <v>0</v>
      </c>
      <c r="I884">
        <v>0</v>
      </c>
      <c r="R884" t="s">
        <v>453</v>
      </c>
    </row>
    <row r="885" spans="1:18">
      <c r="A885" t="s">
        <v>110</v>
      </c>
      <c r="C885" t="s">
        <v>113</v>
      </c>
      <c r="D885">
        <v>1600418</v>
      </c>
      <c r="E885">
        <v>0</v>
      </c>
      <c r="F885">
        <v>10000</v>
      </c>
      <c r="G885">
        <v>0</v>
      </c>
      <c r="I885">
        <v>0</v>
      </c>
      <c r="R885" t="s">
        <v>453</v>
      </c>
    </row>
    <row r="886" spans="1:18">
      <c r="A886" t="s">
        <v>110</v>
      </c>
      <c r="C886" t="s">
        <v>113</v>
      </c>
      <c r="D886">
        <v>1600418</v>
      </c>
      <c r="E886">
        <v>0</v>
      </c>
      <c r="F886">
        <v>16500000</v>
      </c>
      <c r="G886">
        <v>0</v>
      </c>
      <c r="I886">
        <v>0</v>
      </c>
      <c r="R886" t="s">
        <v>453</v>
      </c>
    </row>
    <row r="887" spans="1:18">
      <c r="A887" t="s">
        <v>110</v>
      </c>
      <c r="C887" t="s">
        <v>113</v>
      </c>
      <c r="D887">
        <v>1600418</v>
      </c>
      <c r="E887">
        <v>0</v>
      </c>
      <c r="F887">
        <v>1000</v>
      </c>
      <c r="G887">
        <v>0</v>
      </c>
      <c r="I887">
        <v>0</v>
      </c>
      <c r="R887" t="s">
        <v>453</v>
      </c>
    </row>
    <row r="888" spans="1:18">
      <c r="A888" t="s">
        <v>110</v>
      </c>
      <c r="C888" t="s">
        <v>113</v>
      </c>
      <c r="D888">
        <v>1600418</v>
      </c>
      <c r="E888">
        <v>0</v>
      </c>
      <c r="F888">
        <v>1000</v>
      </c>
      <c r="G888">
        <v>0</v>
      </c>
      <c r="I888">
        <v>0</v>
      </c>
      <c r="R888" t="s">
        <v>453</v>
      </c>
    </row>
    <row r="889" spans="1:18">
      <c r="A889" t="s">
        <v>110</v>
      </c>
      <c r="C889" t="s">
        <v>113</v>
      </c>
      <c r="E889">
        <v>0</v>
      </c>
      <c r="F889">
        <v>2840548.42</v>
      </c>
      <c r="G889">
        <v>0</v>
      </c>
      <c r="I889">
        <v>0</v>
      </c>
      <c r="R889" t="s">
        <v>453</v>
      </c>
    </row>
    <row r="890" spans="1:18">
      <c r="A890" t="s">
        <v>110</v>
      </c>
      <c r="C890" t="s">
        <v>113</v>
      </c>
      <c r="D890">
        <v>1100118</v>
      </c>
      <c r="E890">
        <v>0</v>
      </c>
      <c r="F890">
        <v>1000</v>
      </c>
      <c r="G890">
        <v>0</v>
      </c>
      <c r="I890">
        <v>0</v>
      </c>
      <c r="R890" t="s">
        <v>453</v>
      </c>
    </row>
    <row r="891" spans="1:18">
      <c r="A891" t="s">
        <v>110</v>
      </c>
      <c r="C891" t="s">
        <v>113</v>
      </c>
      <c r="D891">
        <v>1100118</v>
      </c>
      <c r="E891">
        <v>0</v>
      </c>
      <c r="F891">
        <v>1000</v>
      </c>
      <c r="G891">
        <v>0</v>
      </c>
      <c r="I891">
        <v>0</v>
      </c>
      <c r="R891" t="s">
        <v>453</v>
      </c>
    </row>
    <row r="892" spans="1:18">
      <c r="A892" t="s">
        <v>110</v>
      </c>
      <c r="C892" t="s">
        <v>113</v>
      </c>
      <c r="D892">
        <v>1100118</v>
      </c>
      <c r="E892">
        <v>0</v>
      </c>
      <c r="F892">
        <v>1637531.06</v>
      </c>
      <c r="G892">
        <v>0</v>
      </c>
      <c r="I892">
        <v>0</v>
      </c>
      <c r="R892" t="s">
        <v>453</v>
      </c>
    </row>
    <row r="893" spans="1:18">
      <c r="A893" t="s">
        <v>110</v>
      </c>
      <c r="C893" t="s">
        <v>113</v>
      </c>
      <c r="D893">
        <v>1100118</v>
      </c>
      <c r="E893">
        <v>0</v>
      </c>
      <c r="F893">
        <v>1000</v>
      </c>
      <c r="G893">
        <v>0</v>
      </c>
      <c r="I893">
        <v>0</v>
      </c>
      <c r="R893" t="s">
        <v>453</v>
      </c>
    </row>
    <row r="894" spans="1:18">
      <c r="A894" t="s">
        <v>110</v>
      </c>
      <c r="C894" t="s">
        <v>113</v>
      </c>
      <c r="D894">
        <v>1100118</v>
      </c>
      <c r="E894">
        <v>0</v>
      </c>
      <c r="F894">
        <v>1000</v>
      </c>
      <c r="G894">
        <v>0</v>
      </c>
      <c r="I894">
        <v>0</v>
      </c>
      <c r="R894" t="s">
        <v>453</v>
      </c>
    </row>
    <row r="895" spans="1:18">
      <c r="A895" t="s">
        <v>110</v>
      </c>
      <c r="C895" t="s">
        <v>113</v>
      </c>
      <c r="D895">
        <v>1100118</v>
      </c>
      <c r="E895">
        <v>0</v>
      </c>
      <c r="F895">
        <v>3637707.41</v>
      </c>
      <c r="G895">
        <v>0</v>
      </c>
      <c r="I895">
        <v>517109.92</v>
      </c>
      <c r="R895" t="s">
        <v>453</v>
      </c>
    </row>
    <row r="896" spans="1:18">
      <c r="A896" t="s">
        <v>110</v>
      </c>
      <c r="C896" t="s">
        <v>113</v>
      </c>
      <c r="D896">
        <v>1100118</v>
      </c>
      <c r="E896">
        <v>0</v>
      </c>
      <c r="F896">
        <v>1000</v>
      </c>
      <c r="G896">
        <v>0</v>
      </c>
      <c r="I896">
        <v>0</v>
      </c>
      <c r="R896" t="s">
        <v>453</v>
      </c>
    </row>
    <row r="897" spans="1:18">
      <c r="A897" t="s">
        <v>110</v>
      </c>
      <c r="C897" t="s">
        <v>113</v>
      </c>
      <c r="D897">
        <v>1100118</v>
      </c>
      <c r="E897">
        <v>0</v>
      </c>
      <c r="F897">
        <v>1000</v>
      </c>
      <c r="G897">
        <v>0</v>
      </c>
      <c r="I897">
        <v>0</v>
      </c>
      <c r="R897" t="s">
        <v>453</v>
      </c>
    </row>
    <row r="898" spans="1:18">
      <c r="A898" t="s">
        <v>110</v>
      </c>
      <c r="C898" t="s">
        <v>113</v>
      </c>
      <c r="D898">
        <v>1100118</v>
      </c>
      <c r="E898">
        <v>0</v>
      </c>
      <c r="F898">
        <v>687485.5</v>
      </c>
      <c r="G898">
        <v>0</v>
      </c>
      <c r="I898">
        <v>201525.41</v>
      </c>
      <c r="R898" t="s">
        <v>453</v>
      </c>
    </row>
    <row r="899" spans="1:18">
      <c r="A899" t="s">
        <v>110</v>
      </c>
      <c r="C899" t="s">
        <v>113</v>
      </c>
      <c r="D899">
        <v>1600418</v>
      </c>
      <c r="E899">
        <v>2000100</v>
      </c>
      <c r="F899">
        <v>162.83000000000001</v>
      </c>
      <c r="G899">
        <v>0</v>
      </c>
      <c r="I899">
        <v>0</v>
      </c>
      <c r="R899" t="s">
        <v>439</v>
      </c>
    </row>
    <row r="900" spans="1:18">
      <c r="A900" t="s">
        <v>110</v>
      </c>
      <c r="C900" t="s">
        <v>113</v>
      </c>
      <c r="D900">
        <v>1100118</v>
      </c>
      <c r="E900">
        <v>80000</v>
      </c>
      <c r="F900">
        <v>0</v>
      </c>
      <c r="G900">
        <v>0</v>
      </c>
      <c r="I900">
        <v>0</v>
      </c>
      <c r="R900" t="s">
        <v>439</v>
      </c>
    </row>
    <row r="901" spans="1:18">
      <c r="A901" t="s">
        <v>110</v>
      </c>
      <c r="C901" t="s">
        <v>113</v>
      </c>
      <c r="D901">
        <v>1100118</v>
      </c>
      <c r="E901">
        <v>300000</v>
      </c>
      <c r="F901">
        <v>0</v>
      </c>
      <c r="G901">
        <v>0</v>
      </c>
      <c r="I901">
        <v>0</v>
      </c>
      <c r="R901" t="s">
        <v>439</v>
      </c>
    </row>
    <row r="902" spans="1:18">
      <c r="A902" t="s">
        <v>110</v>
      </c>
      <c r="C902" t="s">
        <v>113</v>
      </c>
      <c r="D902">
        <v>1100118</v>
      </c>
      <c r="E902">
        <v>80000</v>
      </c>
      <c r="F902">
        <v>0</v>
      </c>
      <c r="G902">
        <v>0</v>
      </c>
      <c r="I902">
        <v>0</v>
      </c>
      <c r="R902" t="s">
        <v>439</v>
      </c>
    </row>
    <row r="903" spans="1:18">
      <c r="A903" t="s">
        <v>110</v>
      </c>
      <c r="C903" t="s">
        <v>113</v>
      </c>
      <c r="D903">
        <v>1100118</v>
      </c>
      <c r="E903">
        <v>150000</v>
      </c>
      <c r="F903">
        <v>0</v>
      </c>
      <c r="G903">
        <v>0</v>
      </c>
      <c r="I903">
        <v>0</v>
      </c>
      <c r="R903" t="s">
        <v>439</v>
      </c>
    </row>
    <row r="904" spans="1:18">
      <c r="A904" t="s">
        <v>110</v>
      </c>
      <c r="C904" t="s">
        <v>113</v>
      </c>
      <c r="D904">
        <v>1100118</v>
      </c>
      <c r="E904">
        <v>400000</v>
      </c>
      <c r="F904">
        <v>0</v>
      </c>
      <c r="G904">
        <v>0</v>
      </c>
      <c r="I904">
        <v>0</v>
      </c>
      <c r="R904" t="s">
        <v>439</v>
      </c>
    </row>
    <row r="905" spans="1:18">
      <c r="A905" t="s">
        <v>110</v>
      </c>
      <c r="C905" t="s">
        <v>113</v>
      </c>
      <c r="D905">
        <v>1100118</v>
      </c>
      <c r="E905">
        <v>930401</v>
      </c>
      <c r="F905">
        <v>0</v>
      </c>
      <c r="G905">
        <v>0</v>
      </c>
      <c r="I905">
        <v>0</v>
      </c>
      <c r="R905" t="s">
        <v>439</v>
      </c>
    </row>
    <row r="906" spans="1:18">
      <c r="A906" t="s">
        <v>110</v>
      </c>
      <c r="C906" t="s">
        <v>113</v>
      </c>
      <c r="D906">
        <v>1100118</v>
      </c>
      <c r="E906">
        <v>0</v>
      </c>
      <c r="F906">
        <v>213399.7</v>
      </c>
      <c r="G906">
        <v>0</v>
      </c>
      <c r="I906">
        <v>206188.3</v>
      </c>
      <c r="R906" t="s">
        <v>439</v>
      </c>
    </row>
    <row r="907" spans="1:18">
      <c r="A907" t="s">
        <v>110</v>
      </c>
      <c r="C907" t="s">
        <v>113</v>
      </c>
      <c r="D907">
        <v>1100118</v>
      </c>
      <c r="E907">
        <v>0</v>
      </c>
      <c r="F907">
        <v>15000</v>
      </c>
      <c r="G907">
        <v>0</v>
      </c>
      <c r="I907">
        <v>0</v>
      </c>
      <c r="R907" t="s">
        <v>439</v>
      </c>
    </row>
    <row r="908" spans="1:18">
      <c r="A908" t="s">
        <v>110</v>
      </c>
      <c r="C908" t="s">
        <v>113</v>
      </c>
      <c r="E908">
        <v>0</v>
      </c>
      <c r="F908">
        <v>101200</v>
      </c>
      <c r="G908">
        <v>0</v>
      </c>
      <c r="I908">
        <v>0</v>
      </c>
      <c r="R908" t="s">
        <v>439</v>
      </c>
    </row>
    <row r="909" spans="1:18">
      <c r="A909" t="s">
        <v>110</v>
      </c>
      <c r="C909" t="s">
        <v>113</v>
      </c>
      <c r="D909">
        <v>1100118</v>
      </c>
      <c r="E909">
        <v>0</v>
      </c>
      <c r="F909">
        <v>80000</v>
      </c>
      <c r="G909">
        <v>0</v>
      </c>
      <c r="I909">
        <v>0</v>
      </c>
      <c r="R909" t="s">
        <v>439</v>
      </c>
    </row>
    <row r="910" spans="1:18">
      <c r="A910" t="s">
        <v>110</v>
      </c>
      <c r="C910" t="s">
        <v>113</v>
      </c>
      <c r="D910">
        <v>1100118</v>
      </c>
      <c r="E910">
        <v>0</v>
      </c>
      <c r="F910">
        <v>3600.34</v>
      </c>
      <c r="G910">
        <v>0</v>
      </c>
      <c r="I910">
        <v>3600.34</v>
      </c>
      <c r="R910" t="s">
        <v>439</v>
      </c>
    </row>
    <row r="911" spans="1:18">
      <c r="A911" t="s">
        <v>110</v>
      </c>
      <c r="C911" t="s">
        <v>113</v>
      </c>
      <c r="D911">
        <v>1100118</v>
      </c>
      <c r="E911">
        <v>0</v>
      </c>
      <c r="F911">
        <v>2200000</v>
      </c>
      <c r="G911">
        <v>0</v>
      </c>
      <c r="I911">
        <v>1119628.28</v>
      </c>
      <c r="R911" t="s">
        <v>439</v>
      </c>
    </row>
    <row r="912" spans="1:18">
      <c r="A912" t="s">
        <v>110</v>
      </c>
      <c r="C912" t="s">
        <v>113</v>
      </c>
      <c r="D912">
        <v>1100118</v>
      </c>
      <c r="E912">
        <v>0</v>
      </c>
      <c r="F912">
        <v>102727.96</v>
      </c>
      <c r="G912">
        <v>0</v>
      </c>
      <c r="I912">
        <v>2958.38</v>
      </c>
      <c r="R912" t="s">
        <v>439</v>
      </c>
    </row>
    <row r="913" spans="1:18">
      <c r="A913" t="s">
        <v>110</v>
      </c>
      <c r="C913" t="s">
        <v>113</v>
      </c>
      <c r="D913">
        <v>1100118</v>
      </c>
      <c r="E913">
        <v>0</v>
      </c>
      <c r="F913">
        <v>1000000</v>
      </c>
      <c r="G913">
        <v>0</v>
      </c>
      <c r="I913">
        <v>0</v>
      </c>
      <c r="R913" t="s">
        <v>439</v>
      </c>
    </row>
    <row r="914" spans="1:18">
      <c r="A914" t="s">
        <v>110</v>
      </c>
      <c r="C914" t="s">
        <v>113</v>
      </c>
      <c r="D914">
        <v>1100118</v>
      </c>
      <c r="E914">
        <v>200000</v>
      </c>
      <c r="F914">
        <v>0</v>
      </c>
      <c r="G914">
        <v>0</v>
      </c>
      <c r="I914">
        <v>0</v>
      </c>
      <c r="R914" t="s">
        <v>460</v>
      </c>
    </row>
    <row r="915" spans="1:18">
      <c r="A915" t="s">
        <v>110</v>
      </c>
      <c r="C915" t="s">
        <v>113</v>
      </c>
      <c r="E915">
        <v>200000</v>
      </c>
      <c r="F915">
        <v>0</v>
      </c>
      <c r="G915">
        <v>0</v>
      </c>
      <c r="I915">
        <v>0</v>
      </c>
      <c r="R915" t="s">
        <v>460</v>
      </c>
    </row>
    <row r="916" spans="1:18">
      <c r="A916" t="s">
        <v>110</v>
      </c>
      <c r="C916" t="s">
        <v>113</v>
      </c>
      <c r="D916">
        <v>1100118</v>
      </c>
      <c r="E916">
        <v>200000</v>
      </c>
      <c r="F916">
        <v>0</v>
      </c>
      <c r="G916">
        <v>0</v>
      </c>
      <c r="I916">
        <v>0</v>
      </c>
      <c r="R916" t="s">
        <v>460</v>
      </c>
    </row>
    <row r="917" spans="1:18">
      <c r="C917" t="s">
        <v>113</v>
      </c>
      <c r="E917">
        <v>350000</v>
      </c>
      <c r="F917">
        <v>350000</v>
      </c>
      <c r="G917">
        <v>0</v>
      </c>
      <c r="I917">
        <v>0</v>
      </c>
      <c r="R917" t="s">
        <v>460</v>
      </c>
    </row>
    <row r="918" spans="1:18">
      <c r="C918" t="s">
        <v>113</v>
      </c>
      <c r="E918">
        <v>150000</v>
      </c>
      <c r="F918">
        <v>0</v>
      </c>
      <c r="G918">
        <v>0</v>
      </c>
      <c r="I918">
        <v>0</v>
      </c>
      <c r="R918" t="s">
        <v>460</v>
      </c>
    </row>
    <row r="919" spans="1:18">
      <c r="A919" s="18" t="s">
        <v>112</v>
      </c>
      <c r="B919" s="18"/>
      <c r="C919" t="s">
        <v>113</v>
      </c>
      <c r="D919" s="18"/>
      <c r="E919">
        <v>300000</v>
      </c>
      <c r="F919">
        <v>0</v>
      </c>
      <c r="G919">
        <v>0</v>
      </c>
      <c r="I919">
        <v>0</v>
      </c>
      <c r="R919" t="s">
        <v>460</v>
      </c>
    </row>
    <row r="920" spans="1:18">
      <c r="A920" t="s">
        <v>112</v>
      </c>
      <c r="C920" t="s">
        <v>113</v>
      </c>
      <c r="E920">
        <v>850000</v>
      </c>
      <c r="F920">
        <v>0</v>
      </c>
      <c r="G920">
        <v>0</v>
      </c>
      <c r="I920">
        <v>0</v>
      </c>
      <c r="R920" t="s">
        <v>460</v>
      </c>
    </row>
    <row r="921" spans="1:18">
      <c r="A921" t="s">
        <v>112</v>
      </c>
      <c r="C921" t="s">
        <v>113</v>
      </c>
      <c r="D921">
        <v>2510118</v>
      </c>
      <c r="E921">
        <v>500000</v>
      </c>
      <c r="F921">
        <v>0</v>
      </c>
      <c r="G921">
        <v>0</v>
      </c>
      <c r="I921">
        <v>0</v>
      </c>
      <c r="R921" t="s">
        <v>460</v>
      </c>
    </row>
    <row r="922" spans="1:18">
      <c r="A922" s="18" t="s">
        <v>114</v>
      </c>
      <c r="B922" s="18"/>
      <c r="C922" t="s">
        <v>113</v>
      </c>
      <c r="D922" s="18"/>
      <c r="E922">
        <v>450000</v>
      </c>
      <c r="F922">
        <v>0</v>
      </c>
      <c r="G922">
        <v>0</v>
      </c>
      <c r="I922">
        <v>0</v>
      </c>
      <c r="R922" t="s">
        <v>460</v>
      </c>
    </row>
    <row r="923" spans="1:18">
      <c r="A923" t="s">
        <v>114</v>
      </c>
      <c r="C923" t="s">
        <v>113</v>
      </c>
      <c r="E923">
        <v>200000</v>
      </c>
      <c r="F923">
        <v>0</v>
      </c>
      <c r="G923">
        <v>0</v>
      </c>
      <c r="I923">
        <v>0</v>
      </c>
      <c r="R923" t="s">
        <v>460</v>
      </c>
    </row>
    <row r="924" spans="1:18">
      <c r="A924" t="s">
        <v>114</v>
      </c>
      <c r="C924" t="s">
        <v>113</v>
      </c>
      <c r="D924">
        <v>2510118</v>
      </c>
      <c r="E924">
        <v>180000</v>
      </c>
      <c r="F924">
        <v>0</v>
      </c>
      <c r="G924">
        <v>0</v>
      </c>
      <c r="I924">
        <v>0</v>
      </c>
      <c r="R924" t="s">
        <v>460</v>
      </c>
    </row>
    <row r="925" spans="1:18">
      <c r="A925" s="18" t="s">
        <v>115</v>
      </c>
      <c r="B925" s="18"/>
      <c r="C925" t="s">
        <v>113</v>
      </c>
      <c r="D925" s="18"/>
      <c r="E925">
        <v>400000</v>
      </c>
      <c r="F925">
        <v>0</v>
      </c>
      <c r="G925">
        <v>0</v>
      </c>
      <c r="I925">
        <v>0</v>
      </c>
      <c r="R925" t="s">
        <v>460</v>
      </c>
    </row>
    <row r="926" spans="1:18">
      <c r="A926" t="s">
        <v>115</v>
      </c>
      <c r="C926" t="s">
        <v>113</v>
      </c>
      <c r="E926">
        <v>200000</v>
      </c>
      <c r="F926">
        <v>0</v>
      </c>
      <c r="G926">
        <v>0</v>
      </c>
      <c r="I926">
        <v>0</v>
      </c>
      <c r="R926" t="s">
        <v>460</v>
      </c>
    </row>
    <row r="927" spans="1:18">
      <c r="A927" t="s">
        <v>115</v>
      </c>
      <c r="C927" t="s">
        <v>113</v>
      </c>
      <c r="D927">
        <v>2510118</v>
      </c>
      <c r="E927">
        <v>0</v>
      </c>
      <c r="F927">
        <v>156115.15</v>
      </c>
      <c r="G927">
        <v>0</v>
      </c>
      <c r="I927">
        <v>0</v>
      </c>
      <c r="R927" t="s">
        <v>460</v>
      </c>
    </row>
    <row r="928" spans="1:18">
      <c r="A928" s="18" t="s">
        <v>116</v>
      </c>
      <c r="B928" s="18"/>
      <c r="C928" t="s">
        <v>113</v>
      </c>
      <c r="D928" s="18"/>
      <c r="E928">
        <v>0</v>
      </c>
      <c r="F928">
        <v>92143.25</v>
      </c>
      <c r="G928">
        <v>0</v>
      </c>
      <c r="I928">
        <v>0</v>
      </c>
      <c r="R928" t="s">
        <v>460</v>
      </c>
    </row>
    <row r="929" spans="1:18">
      <c r="A929" t="s">
        <v>116</v>
      </c>
      <c r="C929" t="s">
        <v>113</v>
      </c>
      <c r="E929">
        <v>0</v>
      </c>
      <c r="F929">
        <v>73700.33</v>
      </c>
      <c r="G929">
        <v>0</v>
      </c>
      <c r="I929">
        <v>0</v>
      </c>
      <c r="R929" t="s">
        <v>460</v>
      </c>
    </row>
    <row r="930" spans="1:18">
      <c r="A930" t="s">
        <v>116</v>
      </c>
      <c r="C930" t="s">
        <v>113</v>
      </c>
      <c r="D930">
        <v>2510118</v>
      </c>
      <c r="E930">
        <v>0</v>
      </c>
      <c r="F930">
        <v>42630</v>
      </c>
      <c r="G930">
        <v>0</v>
      </c>
      <c r="I930">
        <v>0</v>
      </c>
      <c r="R930" t="s">
        <v>460</v>
      </c>
    </row>
    <row r="931" spans="1:18">
      <c r="A931" s="18" t="s">
        <v>117</v>
      </c>
      <c r="B931" s="18"/>
      <c r="C931" t="s">
        <v>113</v>
      </c>
      <c r="D931" s="18"/>
      <c r="E931">
        <v>0</v>
      </c>
      <c r="F931">
        <v>77592.17</v>
      </c>
      <c r="G931">
        <v>0</v>
      </c>
      <c r="I931">
        <v>0</v>
      </c>
      <c r="R931" t="s">
        <v>460</v>
      </c>
    </row>
    <row r="932" spans="1:18">
      <c r="A932" t="s">
        <v>117</v>
      </c>
      <c r="C932" t="s">
        <v>113</v>
      </c>
      <c r="E932">
        <v>0</v>
      </c>
      <c r="F932">
        <v>400000</v>
      </c>
      <c r="G932">
        <v>0</v>
      </c>
      <c r="I932">
        <v>0</v>
      </c>
      <c r="R932" t="s">
        <v>460</v>
      </c>
    </row>
    <row r="933" spans="1:18">
      <c r="A933" t="s">
        <v>117</v>
      </c>
      <c r="C933" t="s">
        <v>113</v>
      </c>
      <c r="D933">
        <v>2510118</v>
      </c>
      <c r="E933">
        <v>0</v>
      </c>
      <c r="F933">
        <v>205000</v>
      </c>
      <c r="G933">
        <v>0</v>
      </c>
      <c r="I933">
        <v>0</v>
      </c>
      <c r="R933" t="s">
        <v>460</v>
      </c>
    </row>
    <row r="934" spans="1:18">
      <c r="A934" s="18" t="s">
        <v>118</v>
      </c>
      <c r="B934" s="18"/>
      <c r="C934" t="s">
        <v>113</v>
      </c>
      <c r="D934" s="18"/>
      <c r="E934">
        <v>0</v>
      </c>
      <c r="F934">
        <v>180000</v>
      </c>
      <c r="G934">
        <v>0</v>
      </c>
      <c r="I934">
        <v>122622.68</v>
      </c>
      <c r="R934" t="s">
        <v>460</v>
      </c>
    </row>
    <row r="935" spans="1:18">
      <c r="A935" t="s">
        <v>118</v>
      </c>
      <c r="C935" t="s">
        <v>113</v>
      </c>
      <c r="E935">
        <v>0</v>
      </c>
      <c r="F935">
        <v>1220000</v>
      </c>
      <c r="G935">
        <v>0</v>
      </c>
      <c r="I935">
        <v>0</v>
      </c>
      <c r="R935" t="s">
        <v>460</v>
      </c>
    </row>
    <row r="936" spans="1:18">
      <c r="A936" t="s">
        <v>118</v>
      </c>
      <c r="C936" t="s">
        <v>113</v>
      </c>
      <c r="D936">
        <v>2510118</v>
      </c>
      <c r="E936">
        <v>0</v>
      </c>
      <c r="F936">
        <v>203324.5</v>
      </c>
      <c r="G936">
        <v>0</v>
      </c>
      <c r="I936">
        <v>86565.53</v>
      </c>
      <c r="R936" t="s">
        <v>460</v>
      </c>
    </row>
    <row r="937" spans="1:18">
      <c r="A937" s="18" t="s">
        <v>119</v>
      </c>
      <c r="B937" s="18"/>
      <c r="C937" t="s">
        <v>113</v>
      </c>
      <c r="D937" s="18"/>
      <c r="E937">
        <v>0</v>
      </c>
      <c r="F937">
        <v>591675.5</v>
      </c>
      <c r="G937">
        <v>0</v>
      </c>
      <c r="I937">
        <v>0</v>
      </c>
      <c r="R937" t="s">
        <v>460</v>
      </c>
    </row>
    <row r="938" spans="1:18">
      <c r="A938" t="s">
        <v>119</v>
      </c>
      <c r="C938" t="s">
        <v>113</v>
      </c>
      <c r="E938">
        <v>0</v>
      </c>
      <c r="F938">
        <v>172152.61</v>
      </c>
      <c r="G938">
        <v>0</v>
      </c>
      <c r="I938">
        <v>0</v>
      </c>
      <c r="R938" t="s">
        <v>460</v>
      </c>
    </row>
    <row r="939" spans="1:18">
      <c r="A939" t="s">
        <v>119</v>
      </c>
      <c r="C939" t="s">
        <v>113</v>
      </c>
      <c r="D939">
        <v>2510118</v>
      </c>
      <c r="E939">
        <v>0</v>
      </c>
      <c r="F939">
        <v>242715.58</v>
      </c>
      <c r="G939">
        <v>0</v>
      </c>
      <c r="I939">
        <v>0</v>
      </c>
      <c r="R939" t="s">
        <v>460</v>
      </c>
    </row>
    <row r="940" spans="1:18">
      <c r="A940" s="18" t="s">
        <v>120</v>
      </c>
      <c r="B940" s="18"/>
      <c r="C940" t="s">
        <v>113</v>
      </c>
      <c r="D940" s="18"/>
      <c r="E940">
        <v>0</v>
      </c>
      <c r="F940">
        <v>160000</v>
      </c>
      <c r="G940">
        <v>0</v>
      </c>
      <c r="I940">
        <v>68212.67</v>
      </c>
      <c r="R940" t="s">
        <v>460</v>
      </c>
    </row>
    <row r="941" spans="1:18">
      <c r="A941" t="s">
        <v>120</v>
      </c>
      <c r="C941" t="s">
        <v>113</v>
      </c>
      <c r="E941">
        <v>0</v>
      </c>
      <c r="F941">
        <v>1028882.44</v>
      </c>
      <c r="G941">
        <v>0</v>
      </c>
      <c r="I941">
        <v>0</v>
      </c>
      <c r="R941" t="s">
        <v>460</v>
      </c>
    </row>
    <row r="942" spans="1:18">
      <c r="A942" t="s">
        <v>120</v>
      </c>
      <c r="C942" t="s">
        <v>113</v>
      </c>
      <c r="D942">
        <v>2510118</v>
      </c>
      <c r="E942">
        <v>0</v>
      </c>
      <c r="F942">
        <v>300000</v>
      </c>
      <c r="G942">
        <v>0</v>
      </c>
      <c r="I942">
        <v>0</v>
      </c>
      <c r="R942" t="s">
        <v>460</v>
      </c>
    </row>
    <row r="943" spans="1:18">
      <c r="A943" s="18" t="s">
        <v>121</v>
      </c>
      <c r="B943" s="18"/>
      <c r="C943" t="s">
        <v>113</v>
      </c>
      <c r="D943" s="18"/>
      <c r="E943">
        <v>0</v>
      </c>
      <c r="F943">
        <v>0</v>
      </c>
      <c r="G943">
        <v>0</v>
      </c>
      <c r="I943">
        <v>0</v>
      </c>
      <c r="R943" t="s">
        <v>460</v>
      </c>
    </row>
    <row r="944" spans="1:18">
      <c r="A944" t="s">
        <v>121</v>
      </c>
      <c r="C944" t="s">
        <v>113</v>
      </c>
      <c r="E944">
        <v>0</v>
      </c>
      <c r="F944">
        <v>219901.32</v>
      </c>
      <c r="G944">
        <v>0</v>
      </c>
      <c r="I944">
        <v>0</v>
      </c>
      <c r="R944" t="s">
        <v>460</v>
      </c>
    </row>
    <row r="945" spans="1:18">
      <c r="A945" t="s">
        <v>121</v>
      </c>
      <c r="C945" t="s">
        <v>113</v>
      </c>
      <c r="D945">
        <v>2510118</v>
      </c>
      <c r="E945">
        <v>0</v>
      </c>
      <c r="F945">
        <v>150000</v>
      </c>
      <c r="G945">
        <v>0</v>
      </c>
      <c r="I945">
        <v>0</v>
      </c>
      <c r="R945" t="s">
        <v>460</v>
      </c>
    </row>
    <row r="946" spans="1:18">
      <c r="A946" s="18" t="s">
        <v>122</v>
      </c>
      <c r="B946" s="18"/>
      <c r="C946" t="s">
        <v>113</v>
      </c>
      <c r="D946" s="18"/>
      <c r="E946">
        <v>0</v>
      </c>
      <c r="F946">
        <v>150000</v>
      </c>
      <c r="G946">
        <v>0</v>
      </c>
      <c r="I946">
        <v>0</v>
      </c>
      <c r="R946" t="s">
        <v>460</v>
      </c>
    </row>
    <row r="947" spans="1:18">
      <c r="A947" t="s">
        <v>122</v>
      </c>
      <c r="C947" t="s">
        <v>113</v>
      </c>
      <c r="E947">
        <v>0</v>
      </c>
      <c r="F947">
        <v>0</v>
      </c>
      <c r="G947">
        <v>0</v>
      </c>
      <c r="I947">
        <v>0</v>
      </c>
      <c r="R947" t="s">
        <v>460</v>
      </c>
    </row>
    <row r="948" spans="1:18">
      <c r="A948" t="s">
        <v>122</v>
      </c>
      <c r="C948" t="s">
        <v>113</v>
      </c>
      <c r="D948">
        <v>2510118</v>
      </c>
      <c r="E948">
        <v>0</v>
      </c>
      <c r="F948">
        <v>0</v>
      </c>
      <c r="G948">
        <v>0</v>
      </c>
      <c r="I948">
        <v>0</v>
      </c>
      <c r="R948" t="s">
        <v>460</v>
      </c>
    </row>
    <row r="949" spans="1:18">
      <c r="A949" s="18" t="s">
        <v>123</v>
      </c>
      <c r="B949" s="18"/>
      <c r="C949" t="s">
        <v>113</v>
      </c>
      <c r="D949" s="18"/>
      <c r="E949">
        <v>0</v>
      </c>
      <c r="F949">
        <v>2749411.05</v>
      </c>
      <c r="G949">
        <v>0</v>
      </c>
      <c r="I949">
        <v>2749411.05</v>
      </c>
      <c r="R949" t="s">
        <v>460</v>
      </c>
    </row>
    <row r="950" spans="1:18">
      <c r="A950" t="s">
        <v>123</v>
      </c>
      <c r="C950" t="s">
        <v>113</v>
      </c>
      <c r="E950">
        <v>0</v>
      </c>
      <c r="F950">
        <v>173055.16</v>
      </c>
      <c r="G950">
        <v>0</v>
      </c>
      <c r="I950">
        <v>0</v>
      </c>
      <c r="R950" t="s">
        <v>460</v>
      </c>
    </row>
    <row r="951" spans="1:18">
      <c r="A951" t="s">
        <v>123</v>
      </c>
      <c r="C951" t="s">
        <v>113</v>
      </c>
      <c r="D951">
        <v>2610717</v>
      </c>
      <c r="E951">
        <v>0</v>
      </c>
      <c r="F951">
        <v>127217.22</v>
      </c>
      <c r="G951">
        <v>0</v>
      </c>
      <c r="I951">
        <v>0</v>
      </c>
      <c r="R951" t="s">
        <v>460</v>
      </c>
    </row>
    <row r="952" spans="1:18">
      <c r="A952" s="18" t="s">
        <v>124</v>
      </c>
      <c r="B952" s="18"/>
      <c r="C952" t="s">
        <v>113</v>
      </c>
      <c r="D952" s="18"/>
      <c r="E952">
        <v>0</v>
      </c>
      <c r="F952">
        <v>22912.12</v>
      </c>
      <c r="G952">
        <v>0</v>
      </c>
      <c r="I952">
        <v>0</v>
      </c>
      <c r="R952" t="s">
        <v>460</v>
      </c>
    </row>
    <row r="953" spans="1:18">
      <c r="A953" t="s">
        <v>124</v>
      </c>
      <c r="C953" t="s">
        <v>113</v>
      </c>
      <c r="E953">
        <v>0</v>
      </c>
      <c r="F953">
        <v>14234.27</v>
      </c>
      <c r="G953">
        <v>0</v>
      </c>
      <c r="I953">
        <v>0</v>
      </c>
      <c r="R953" t="s">
        <v>460</v>
      </c>
    </row>
    <row r="954" spans="1:18">
      <c r="A954" t="s">
        <v>124</v>
      </c>
      <c r="C954" t="s">
        <v>113</v>
      </c>
      <c r="D954">
        <v>1100118</v>
      </c>
      <c r="E954">
        <v>0</v>
      </c>
      <c r="F954">
        <v>14234.27</v>
      </c>
      <c r="G954">
        <v>0</v>
      </c>
      <c r="I954">
        <v>0</v>
      </c>
      <c r="R954" t="s">
        <v>460</v>
      </c>
    </row>
    <row r="955" spans="1:18">
      <c r="A955" s="18" t="s">
        <v>125</v>
      </c>
      <c r="B955" s="18"/>
      <c r="C955" t="s">
        <v>113</v>
      </c>
      <c r="D955" s="18"/>
      <c r="E955">
        <v>0</v>
      </c>
      <c r="F955">
        <v>171.47</v>
      </c>
      <c r="G955">
        <v>0</v>
      </c>
      <c r="I955">
        <v>0</v>
      </c>
      <c r="R955" t="s">
        <v>460</v>
      </c>
    </row>
    <row r="956" spans="1:18">
      <c r="A956" t="s">
        <v>125</v>
      </c>
      <c r="C956" t="s">
        <v>113</v>
      </c>
      <c r="E956">
        <v>0</v>
      </c>
      <c r="F956">
        <v>171.47</v>
      </c>
      <c r="G956">
        <v>0</v>
      </c>
      <c r="I956">
        <v>0</v>
      </c>
      <c r="R956" t="s">
        <v>460</v>
      </c>
    </row>
    <row r="957" spans="1:18">
      <c r="A957" t="s">
        <v>125</v>
      </c>
      <c r="C957" t="s">
        <v>113</v>
      </c>
      <c r="D957">
        <v>2610718</v>
      </c>
      <c r="E957">
        <v>0</v>
      </c>
      <c r="F957">
        <v>14287.34</v>
      </c>
      <c r="G957">
        <v>0</v>
      </c>
      <c r="I957">
        <v>0</v>
      </c>
      <c r="R957" t="s">
        <v>460</v>
      </c>
    </row>
    <row r="958" spans="1:18">
      <c r="A958" s="18" t="s">
        <v>126</v>
      </c>
      <c r="B958" s="18"/>
      <c r="C958" t="s">
        <v>113</v>
      </c>
      <c r="D958" s="18"/>
      <c r="E958">
        <v>0</v>
      </c>
      <c r="F958">
        <v>800000</v>
      </c>
      <c r="G958">
        <v>0</v>
      </c>
      <c r="I958">
        <v>581813.01</v>
      </c>
      <c r="R958" t="s">
        <v>460</v>
      </c>
    </row>
    <row r="959" spans="1:18">
      <c r="A959" t="s">
        <v>126</v>
      </c>
      <c r="C959" t="s">
        <v>113</v>
      </c>
      <c r="E959">
        <v>0</v>
      </c>
      <c r="F959">
        <v>69421</v>
      </c>
      <c r="G959">
        <v>0</v>
      </c>
      <c r="I959">
        <v>0</v>
      </c>
      <c r="R959" t="s">
        <v>460</v>
      </c>
    </row>
    <row r="960" spans="1:18">
      <c r="A960" t="s">
        <v>126</v>
      </c>
      <c r="C960" t="s">
        <v>113</v>
      </c>
      <c r="D960">
        <v>1100117</v>
      </c>
      <c r="E960">
        <v>0</v>
      </c>
      <c r="F960">
        <v>563.6</v>
      </c>
      <c r="G960">
        <v>0</v>
      </c>
      <c r="I960">
        <v>0</v>
      </c>
      <c r="R960" t="s">
        <v>460</v>
      </c>
    </row>
    <row r="961" spans="1:18">
      <c r="A961" t="s">
        <v>126</v>
      </c>
      <c r="C961" t="s">
        <v>113</v>
      </c>
      <c r="E961">
        <v>0</v>
      </c>
      <c r="F961">
        <v>436.4</v>
      </c>
      <c r="G961">
        <v>0</v>
      </c>
      <c r="I961">
        <v>0</v>
      </c>
      <c r="R961" t="s">
        <v>460</v>
      </c>
    </row>
    <row r="962" spans="1:18">
      <c r="A962" t="s">
        <v>126</v>
      </c>
      <c r="C962" t="s">
        <v>113</v>
      </c>
      <c r="D962">
        <v>2610717</v>
      </c>
      <c r="E962">
        <v>0</v>
      </c>
      <c r="F962">
        <v>1400000</v>
      </c>
      <c r="G962">
        <v>0</v>
      </c>
      <c r="I962">
        <v>442169.49</v>
      </c>
      <c r="R962" t="s">
        <v>460</v>
      </c>
    </row>
    <row r="963" spans="1:18">
      <c r="A963" s="18" t="s">
        <v>127</v>
      </c>
      <c r="B963" s="18"/>
      <c r="C963" t="s">
        <v>113</v>
      </c>
      <c r="D963" s="18"/>
      <c r="E963">
        <v>0</v>
      </c>
      <c r="F963">
        <v>290.89</v>
      </c>
      <c r="G963">
        <v>0</v>
      </c>
      <c r="I963">
        <v>0</v>
      </c>
      <c r="R963" t="s">
        <v>460</v>
      </c>
    </row>
    <row r="964" spans="1:18">
      <c r="A964" t="s">
        <v>127</v>
      </c>
      <c r="C964" t="s">
        <v>113</v>
      </c>
      <c r="E964">
        <v>0</v>
      </c>
      <c r="F964">
        <v>290.89</v>
      </c>
      <c r="G964">
        <v>0</v>
      </c>
      <c r="I964">
        <v>0</v>
      </c>
      <c r="R964" t="s">
        <v>460</v>
      </c>
    </row>
    <row r="965" spans="1:18">
      <c r="A965" t="s">
        <v>127</v>
      </c>
      <c r="C965" t="s">
        <v>113</v>
      </c>
      <c r="D965">
        <v>1100117</v>
      </c>
      <c r="E965">
        <v>982496</v>
      </c>
      <c r="F965">
        <v>500</v>
      </c>
      <c r="G965">
        <v>0</v>
      </c>
      <c r="I965">
        <v>0</v>
      </c>
      <c r="R965" t="s">
        <v>454</v>
      </c>
    </row>
    <row r="966" spans="1:18">
      <c r="A966" t="s">
        <v>127</v>
      </c>
      <c r="C966" t="s">
        <v>113</v>
      </c>
      <c r="E966">
        <v>1200000</v>
      </c>
      <c r="F966">
        <v>0</v>
      </c>
      <c r="G966">
        <v>0</v>
      </c>
      <c r="I966">
        <v>0</v>
      </c>
      <c r="R966" t="s">
        <v>454</v>
      </c>
    </row>
    <row r="967" spans="1:18">
      <c r="A967" t="s">
        <v>127</v>
      </c>
      <c r="C967" t="s">
        <v>113</v>
      </c>
      <c r="D967">
        <v>2610717</v>
      </c>
      <c r="E967">
        <v>1300000</v>
      </c>
      <c r="F967">
        <v>0</v>
      </c>
      <c r="G967">
        <v>0</v>
      </c>
      <c r="I967">
        <v>0</v>
      </c>
      <c r="R967" t="s">
        <v>454</v>
      </c>
    </row>
    <row r="968" spans="1:18">
      <c r="A968" t="s">
        <v>127</v>
      </c>
      <c r="C968" t="s">
        <v>113</v>
      </c>
      <c r="E968">
        <v>0</v>
      </c>
      <c r="F968">
        <v>67500</v>
      </c>
      <c r="G968">
        <v>0</v>
      </c>
      <c r="I968">
        <v>0</v>
      </c>
      <c r="R968" t="s">
        <v>454</v>
      </c>
    </row>
    <row r="969" spans="1:18">
      <c r="A969" t="s">
        <v>127</v>
      </c>
      <c r="C969" t="s">
        <v>113</v>
      </c>
      <c r="D969">
        <v>2610717</v>
      </c>
      <c r="E969">
        <v>0</v>
      </c>
      <c r="F969">
        <v>67500</v>
      </c>
      <c r="G969">
        <v>0</v>
      </c>
      <c r="I969">
        <v>0</v>
      </c>
      <c r="R969" t="s">
        <v>454</v>
      </c>
    </row>
    <row r="970" spans="1:18">
      <c r="C970" t="s">
        <v>113</v>
      </c>
      <c r="E970">
        <v>0</v>
      </c>
      <c r="F970">
        <v>67500</v>
      </c>
      <c r="G970">
        <v>0</v>
      </c>
      <c r="I970">
        <v>0</v>
      </c>
      <c r="R970" t="s">
        <v>454</v>
      </c>
    </row>
    <row r="971" spans="1:18">
      <c r="A971" s="18" t="s">
        <v>128</v>
      </c>
      <c r="B971" s="18"/>
      <c r="C971" t="s">
        <v>113</v>
      </c>
      <c r="D971" s="18"/>
      <c r="E971">
        <v>0</v>
      </c>
      <c r="F971">
        <v>48750</v>
      </c>
      <c r="G971">
        <v>0</v>
      </c>
      <c r="I971">
        <v>0</v>
      </c>
      <c r="R971" t="s">
        <v>454</v>
      </c>
    </row>
    <row r="972" spans="1:18">
      <c r="A972" t="s">
        <v>128</v>
      </c>
      <c r="C972" t="s">
        <v>113</v>
      </c>
      <c r="E972">
        <v>0</v>
      </c>
      <c r="F972">
        <v>56250</v>
      </c>
      <c r="G972">
        <v>0</v>
      </c>
      <c r="I972">
        <v>0</v>
      </c>
      <c r="R972" t="s">
        <v>454</v>
      </c>
    </row>
    <row r="973" spans="1:18">
      <c r="A973" t="s">
        <v>128</v>
      </c>
      <c r="C973" t="s">
        <v>113</v>
      </c>
      <c r="D973">
        <v>2610718</v>
      </c>
      <c r="E973">
        <v>0</v>
      </c>
      <c r="F973">
        <v>28500</v>
      </c>
      <c r="G973">
        <v>0</v>
      </c>
      <c r="I973">
        <v>0</v>
      </c>
      <c r="R973" t="s">
        <v>454</v>
      </c>
    </row>
    <row r="974" spans="1:18">
      <c r="A974" s="18" t="s">
        <v>129</v>
      </c>
      <c r="B974" s="18"/>
      <c r="C974" t="s">
        <v>113</v>
      </c>
      <c r="D974" s="18"/>
      <c r="E974">
        <v>0</v>
      </c>
      <c r="F974">
        <v>120000</v>
      </c>
      <c r="G974">
        <v>0</v>
      </c>
      <c r="I974">
        <v>0</v>
      </c>
      <c r="R974" t="s">
        <v>454</v>
      </c>
    </row>
    <row r="975" spans="1:18">
      <c r="A975" t="s">
        <v>129</v>
      </c>
      <c r="C975" t="s">
        <v>113</v>
      </c>
      <c r="E975">
        <v>0</v>
      </c>
      <c r="F975">
        <v>240000</v>
      </c>
      <c r="G975">
        <v>0</v>
      </c>
      <c r="I975">
        <v>0</v>
      </c>
      <c r="R975" t="s">
        <v>454</v>
      </c>
    </row>
    <row r="976" spans="1:18">
      <c r="A976" t="s">
        <v>129</v>
      </c>
      <c r="C976" t="s">
        <v>113</v>
      </c>
      <c r="D976">
        <v>1600418</v>
      </c>
      <c r="E976">
        <v>0</v>
      </c>
      <c r="F976">
        <v>60000</v>
      </c>
      <c r="G976">
        <v>0</v>
      </c>
      <c r="I976">
        <v>0</v>
      </c>
      <c r="R976" t="s">
        <v>454</v>
      </c>
    </row>
    <row r="977" spans="1:18">
      <c r="A977" t="s">
        <v>129</v>
      </c>
      <c r="C977" t="s">
        <v>113</v>
      </c>
      <c r="D977">
        <v>1600418</v>
      </c>
      <c r="E977">
        <v>0</v>
      </c>
      <c r="F977">
        <v>60000</v>
      </c>
      <c r="G977">
        <v>0</v>
      </c>
      <c r="I977">
        <v>0</v>
      </c>
      <c r="R977" t="s">
        <v>454</v>
      </c>
    </row>
    <row r="978" spans="1:18">
      <c r="A978" t="s">
        <v>129</v>
      </c>
      <c r="C978" t="s">
        <v>113</v>
      </c>
      <c r="D978">
        <v>1600418</v>
      </c>
      <c r="E978">
        <v>0</v>
      </c>
      <c r="F978">
        <v>120000</v>
      </c>
      <c r="G978">
        <v>0</v>
      </c>
      <c r="I978">
        <v>0</v>
      </c>
      <c r="R978" t="s">
        <v>454</v>
      </c>
    </row>
    <row r="979" spans="1:18">
      <c r="A979" t="s">
        <v>129</v>
      </c>
      <c r="C979" t="s">
        <v>113</v>
      </c>
      <c r="D979">
        <v>1600418</v>
      </c>
      <c r="E979">
        <v>0</v>
      </c>
      <c r="F979">
        <v>120000</v>
      </c>
      <c r="G979">
        <v>0</v>
      </c>
      <c r="I979">
        <v>0</v>
      </c>
      <c r="R979" t="s">
        <v>454</v>
      </c>
    </row>
    <row r="980" spans="1:18">
      <c r="A980" t="s">
        <v>129</v>
      </c>
      <c r="C980" t="s">
        <v>113</v>
      </c>
      <c r="D980">
        <v>1600418</v>
      </c>
      <c r="E980">
        <v>0</v>
      </c>
      <c r="F980">
        <v>60000</v>
      </c>
      <c r="G980">
        <v>0</v>
      </c>
      <c r="I980">
        <v>0</v>
      </c>
      <c r="R980" t="s">
        <v>454</v>
      </c>
    </row>
    <row r="981" spans="1:18">
      <c r="A981" t="s">
        <v>129</v>
      </c>
      <c r="C981" t="s">
        <v>113</v>
      </c>
      <c r="E981">
        <v>0</v>
      </c>
      <c r="F981">
        <v>60000</v>
      </c>
      <c r="G981">
        <v>0</v>
      </c>
      <c r="I981">
        <v>0</v>
      </c>
      <c r="R981" t="s">
        <v>454</v>
      </c>
    </row>
    <row r="982" spans="1:18">
      <c r="A982" t="s">
        <v>129</v>
      </c>
      <c r="C982" t="s">
        <v>113</v>
      </c>
      <c r="D982">
        <v>1100118</v>
      </c>
      <c r="E982">
        <v>0</v>
      </c>
      <c r="F982">
        <v>60000</v>
      </c>
      <c r="G982">
        <v>0</v>
      </c>
      <c r="I982">
        <v>0</v>
      </c>
      <c r="R982" t="s">
        <v>454</v>
      </c>
    </row>
    <row r="983" spans="1:18">
      <c r="A983" t="s">
        <v>129</v>
      </c>
      <c r="C983" t="s">
        <v>113</v>
      </c>
      <c r="D983">
        <v>1100118</v>
      </c>
      <c r="E983">
        <v>0</v>
      </c>
      <c r="F983">
        <v>0</v>
      </c>
      <c r="G983">
        <v>0</v>
      </c>
      <c r="I983">
        <v>0</v>
      </c>
      <c r="R983" t="s">
        <v>454</v>
      </c>
    </row>
    <row r="984" spans="1:18">
      <c r="A984" t="s">
        <v>129</v>
      </c>
      <c r="C984" t="s">
        <v>113</v>
      </c>
      <c r="D984">
        <v>1100118</v>
      </c>
      <c r="E984">
        <v>0</v>
      </c>
      <c r="F984">
        <v>236907.61</v>
      </c>
      <c r="G984">
        <v>0</v>
      </c>
      <c r="I984">
        <v>236907.61</v>
      </c>
      <c r="R984" t="s">
        <v>454</v>
      </c>
    </row>
    <row r="985" spans="1:18">
      <c r="A985" t="s">
        <v>129</v>
      </c>
      <c r="C985" t="s">
        <v>113</v>
      </c>
      <c r="D985">
        <v>1100118</v>
      </c>
      <c r="E985">
        <v>0</v>
      </c>
      <c r="F985">
        <v>60000</v>
      </c>
      <c r="G985">
        <v>0</v>
      </c>
      <c r="I985">
        <v>47945.279999999999</v>
      </c>
      <c r="R985" t="s">
        <v>454</v>
      </c>
    </row>
    <row r="986" spans="1:18">
      <c r="A986" t="s">
        <v>129</v>
      </c>
      <c r="C986" t="s">
        <v>113</v>
      </c>
      <c r="D986">
        <v>1100118</v>
      </c>
      <c r="E986">
        <v>0</v>
      </c>
      <c r="F986">
        <v>120000</v>
      </c>
      <c r="G986">
        <v>0</v>
      </c>
      <c r="I986">
        <v>0</v>
      </c>
      <c r="R986" t="s">
        <v>454</v>
      </c>
    </row>
    <row r="987" spans="1:18">
      <c r="A987" t="s">
        <v>129</v>
      </c>
      <c r="C987" t="s">
        <v>113</v>
      </c>
      <c r="D987">
        <v>1100118</v>
      </c>
      <c r="E987">
        <v>0</v>
      </c>
      <c r="F987">
        <v>234756.2</v>
      </c>
      <c r="G987">
        <v>0</v>
      </c>
      <c r="I987">
        <v>234756.2</v>
      </c>
      <c r="R987" t="s">
        <v>454</v>
      </c>
    </row>
    <row r="988" spans="1:18">
      <c r="A988" t="s">
        <v>129</v>
      </c>
      <c r="C988" t="s">
        <v>113</v>
      </c>
      <c r="D988">
        <v>1100118</v>
      </c>
      <c r="E988">
        <v>0</v>
      </c>
      <c r="F988">
        <v>60000</v>
      </c>
      <c r="G988">
        <v>0</v>
      </c>
      <c r="I988">
        <v>47945.279999999999</v>
      </c>
      <c r="R988" t="s">
        <v>454</v>
      </c>
    </row>
    <row r="989" spans="1:18">
      <c r="A989" t="s">
        <v>129</v>
      </c>
      <c r="C989" t="s">
        <v>113</v>
      </c>
      <c r="D989">
        <v>1100118</v>
      </c>
      <c r="E989">
        <v>0</v>
      </c>
      <c r="F989">
        <v>240000</v>
      </c>
      <c r="G989">
        <v>0</v>
      </c>
      <c r="I989">
        <v>191781.1</v>
      </c>
      <c r="R989" t="s">
        <v>454</v>
      </c>
    </row>
    <row r="990" spans="1:18">
      <c r="A990" t="s">
        <v>129</v>
      </c>
      <c r="C990" t="s">
        <v>113</v>
      </c>
      <c r="D990">
        <v>1600418</v>
      </c>
      <c r="E990">
        <v>0</v>
      </c>
      <c r="F990">
        <v>180000</v>
      </c>
      <c r="G990">
        <v>0</v>
      </c>
      <c r="I990">
        <v>0</v>
      </c>
      <c r="R990" t="s">
        <v>454</v>
      </c>
    </row>
    <row r="991" spans="1:18">
      <c r="A991" t="s">
        <v>129</v>
      </c>
      <c r="C991" t="s">
        <v>113</v>
      </c>
      <c r="D991">
        <v>1100118</v>
      </c>
      <c r="E991">
        <v>0</v>
      </c>
      <c r="F991">
        <v>120000</v>
      </c>
      <c r="G991">
        <v>0</v>
      </c>
      <c r="I991">
        <v>0</v>
      </c>
      <c r="R991" t="s">
        <v>454</v>
      </c>
    </row>
    <row r="992" spans="1:18">
      <c r="A992" t="s">
        <v>129</v>
      </c>
      <c r="C992" t="s">
        <v>113</v>
      </c>
      <c r="D992">
        <v>1100118</v>
      </c>
      <c r="E992">
        <v>0</v>
      </c>
      <c r="F992">
        <v>60000</v>
      </c>
      <c r="G992">
        <v>0</v>
      </c>
      <c r="I992">
        <v>0</v>
      </c>
      <c r="R992" t="s">
        <v>454</v>
      </c>
    </row>
    <row r="993" spans="1:18">
      <c r="A993" t="s">
        <v>129</v>
      </c>
      <c r="C993" t="s">
        <v>113</v>
      </c>
      <c r="D993">
        <v>1100118</v>
      </c>
      <c r="E993">
        <v>0</v>
      </c>
      <c r="F993">
        <v>120000</v>
      </c>
      <c r="G993">
        <v>0</v>
      </c>
      <c r="I993">
        <v>0</v>
      </c>
      <c r="R993" t="s">
        <v>454</v>
      </c>
    </row>
    <row r="994" spans="1:18">
      <c r="A994" t="s">
        <v>129</v>
      </c>
      <c r="C994" t="s">
        <v>113</v>
      </c>
      <c r="D994">
        <v>1100118</v>
      </c>
      <c r="E994">
        <v>0</v>
      </c>
      <c r="F994">
        <v>60000</v>
      </c>
      <c r="G994">
        <v>0</v>
      </c>
      <c r="I994">
        <v>0</v>
      </c>
      <c r="R994" t="s">
        <v>454</v>
      </c>
    </row>
    <row r="995" spans="1:18">
      <c r="A995" t="s">
        <v>129</v>
      </c>
      <c r="C995" t="s">
        <v>113</v>
      </c>
      <c r="D995">
        <v>1100118</v>
      </c>
      <c r="E995">
        <v>0</v>
      </c>
      <c r="F995">
        <v>720000</v>
      </c>
      <c r="G995">
        <v>0</v>
      </c>
      <c r="I995">
        <v>0</v>
      </c>
      <c r="R995" t="s">
        <v>454</v>
      </c>
    </row>
    <row r="996" spans="1:18">
      <c r="A996" t="s">
        <v>129</v>
      </c>
      <c r="C996" t="s">
        <v>113</v>
      </c>
      <c r="D996">
        <v>1100118</v>
      </c>
      <c r="E996">
        <v>0</v>
      </c>
      <c r="F996">
        <v>300000</v>
      </c>
      <c r="G996">
        <v>0</v>
      </c>
      <c r="I996">
        <v>0</v>
      </c>
      <c r="R996" t="s">
        <v>454</v>
      </c>
    </row>
    <row r="997" spans="1:18">
      <c r="A997" t="s">
        <v>129</v>
      </c>
      <c r="C997" t="s">
        <v>113</v>
      </c>
      <c r="D997">
        <v>1600418</v>
      </c>
      <c r="E997">
        <v>0</v>
      </c>
      <c r="F997">
        <v>240000</v>
      </c>
      <c r="G997">
        <v>0</v>
      </c>
      <c r="I997">
        <v>0</v>
      </c>
      <c r="R997" t="s">
        <v>454</v>
      </c>
    </row>
    <row r="998" spans="1:18">
      <c r="A998" t="s">
        <v>129</v>
      </c>
      <c r="C998" t="s">
        <v>113</v>
      </c>
      <c r="D998">
        <v>1600418</v>
      </c>
      <c r="E998">
        <v>0</v>
      </c>
      <c r="F998">
        <v>240000</v>
      </c>
      <c r="G998">
        <v>0</v>
      </c>
      <c r="I998">
        <v>0</v>
      </c>
      <c r="R998" t="s">
        <v>454</v>
      </c>
    </row>
    <row r="999" spans="1:18">
      <c r="A999" t="s">
        <v>129</v>
      </c>
      <c r="C999" t="s">
        <v>113</v>
      </c>
      <c r="D999">
        <v>1100118</v>
      </c>
      <c r="E999">
        <v>0</v>
      </c>
      <c r="F999">
        <v>24000</v>
      </c>
      <c r="G999">
        <v>0</v>
      </c>
      <c r="I999">
        <v>0</v>
      </c>
      <c r="R999" t="s">
        <v>454</v>
      </c>
    </row>
    <row r="1000" spans="1:18">
      <c r="A1000" t="s">
        <v>129</v>
      </c>
      <c r="C1000" t="s">
        <v>113</v>
      </c>
      <c r="D1000">
        <v>1100118</v>
      </c>
      <c r="E1000">
        <v>0</v>
      </c>
      <c r="F1000">
        <v>71250</v>
      </c>
      <c r="G1000">
        <v>0</v>
      </c>
      <c r="I1000">
        <v>0</v>
      </c>
      <c r="R1000" t="s">
        <v>454</v>
      </c>
    </row>
    <row r="1001" spans="1:18">
      <c r="A1001" t="s">
        <v>129</v>
      </c>
      <c r="C1001" t="s">
        <v>113</v>
      </c>
      <c r="D1001">
        <v>1100118</v>
      </c>
      <c r="E1001">
        <v>0</v>
      </c>
      <c r="F1001">
        <v>72000</v>
      </c>
      <c r="G1001">
        <v>0</v>
      </c>
      <c r="I1001">
        <v>0</v>
      </c>
      <c r="R1001" t="s">
        <v>454</v>
      </c>
    </row>
    <row r="1002" spans="1:18">
      <c r="A1002" t="s">
        <v>129</v>
      </c>
      <c r="C1002" t="s">
        <v>113</v>
      </c>
      <c r="D1002">
        <v>1100118</v>
      </c>
      <c r="E1002">
        <v>0</v>
      </c>
      <c r="F1002">
        <v>19500</v>
      </c>
      <c r="G1002">
        <v>0</v>
      </c>
      <c r="I1002">
        <v>0</v>
      </c>
      <c r="R1002" t="s">
        <v>454</v>
      </c>
    </row>
    <row r="1003" spans="1:18">
      <c r="A1003" t="s">
        <v>129</v>
      </c>
      <c r="C1003" t="s">
        <v>113</v>
      </c>
      <c r="D1003">
        <v>1100118</v>
      </c>
      <c r="E1003">
        <v>0</v>
      </c>
      <c r="F1003">
        <v>37500</v>
      </c>
      <c r="G1003">
        <v>0</v>
      </c>
      <c r="I1003">
        <v>0</v>
      </c>
      <c r="R1003" t="s">
        <v>454</v>
      </c>
    </row>
    <row r="1004" spans="1:18">
      <c r="A1004" t="s">
        <v>129</v>
      </c>
      <c r="C1004" t="s">
        <v>113</v>
      </c>
      <c r="E1004">
        <v>0</v>
      </c>
      <c r="F1004">
        <v>37500</v>
      </c>
      <c r="G1004">
        <v>0</v>
      </c>
      <c r="I1004">
        <v>0</v>
      </c>
      <c r="R1004" t="s">
        <v>454</v>
      </c>
    </row>
    <row r="1005" spans="1:18">
      <c r="A1005" t="s">
        <v>129</v>
      </c>
      <c r="C1005" t="s">
        <v>113</v>
      </c>
      <c r="D1005">
        <v>1100118</v>
      </c>
      <c r="E1005">
        <v>0</v>
      </c>
      <c r="F1005">
        <v>41250</v>
      </c>
      <c r="G1005">
        <v>0</v>
      </c>
      <c r="I1005">
        <v>0</v>
      </c>
      <c r="R1005" t="s">
        <v>454</v>
      </c>
    </row>
    <row r="1006" spans="1:18">
      <c r="A1006" t="s">
        <v>129</v>
      </c>
      <c r="C1006" t="s">
        <v>113</v>
      </c>
      <c r="D1006">
        <v>1100118</v>
      </c>
      <c r="E1006">
        <v>0</v>
      </c>
      <c r="F1006">
        <v>48750</v>
      </c>
      <c r="G1006">
        <v>0</v>
      </c>
      <c r="I1006">
        <v>0</v>
      </c>
      <c r="R1006" t="s">
        <v>454</v>
      </c>
    </row>
    <row r="1007" spans="1:18">
      <c r="A1007" t="s">
        <v>129</v>
      </c>
      <c r="C1007" t="s">
        <v>113</v>
      </c>
      <c r="D1007">
        <v>1100118</v>
      </c>
      <c r="E1007">
        <v>0</v>
      </c>
      <c r="F1007">
        <v>66000</v>
      </c>
      <c r="G1007">
        <v>0</v>
      </c>
      <c r="I1007">
        <v>0</v>
      </c>
      <c r="R1007" t="s">
        <v>454</v>
      </c>
    </row>
    <row r="1008" spans="1:18">
      <c r="A1008" t="s">
        <v>129</v>
      </c>
      <c r="C1008" t="s">
        <v>113</v>
      </c>
      <c r="D1008">
        <v>1100118</v>
      </c>
      <c r="E1008">
        <v>0</v>
      </c>
      <c r="F1008">
        <v>48000</v>
      </c>
      <c r="G1008">
        <v>0</v>
      </c>
      <c r="I1008">
        <v>0</v>
      </c>
      <c r="R1008" t="s">
        <v>454</v>
      </c>
    </row>
    <row r="1009" spans="1:18">
      <c r="A1009" t="s">
        <v>129</v>
      </c>
      <c r="C1009" t="s">
        <v>113</v>
      </c>
      <c r="D1009">
        <v>1100118</v>
      </c>
      <c r="E1009">
        <v>0</v>
      </c>
      <c r="F1009">
        <v>46500</v>
      </c>
      <c r="G1009">
        <v>0</v>
      </c>
      <c r="I1009">
        <v>0</v>
      </c>
      <c r="R1009" t="s">
        <v>454</v>
      </c>
    </row>
    <row r="1010" spans="1:18">
      <c r="A1010" t="s">
        <v>129</v>
      </c>
      <c r="C1010" t="s">
        <v>113</v>
      </c>
      <c r="D1010">
        <v>1100118</v>
      </c>
      <c r="E1010">
        <v>0</v>
      </c>
      <c r="F1010">
        <v>108000</v>
      </c>
      <c r="G1010">
        <v>0</v>
      </c>
      <c r="I1010">
        <v>0</v>
      </c>
      <c r="R1010" t="s">
        <v>454</v>
      </c>
    </row>
    <row r="1011" spans="1:18">
      <c r="A1011" t="s">
        <v>129</v>
      </c>
      <c r="C1011" t="s">
        <v>113</v>
      </c>
      <c r="D1011">
        <v>1100118</v>
      </c>
      <c r="E1011">
        <v>0</v>
      </c>
      <c r="F1011">
        <v>93750</v>
      </c>
      <c r="G1011">
        <v>0</v>
      </c>
      <c r="I1011">
        <v>0</v>
      </c>
      <c r="R1011" t="s">
        <v>454</v>
      </c>
    </row>
    <row r="1012" spans="1:18">
      <c r="A1012" t="s">
        <v>129</v>
      </c>
      <c r="C1012" t="s">
        <v>113</v>
      </c>
      <c r="D1012">
        <v>1100118</v>
      </c>
      <c r="E1012">
        <v>0</v>
      </c>
      <c r="F1012">
        <v>204000</v>
      </c>
      <c r="G1012">
        <v>0</v>
      </c>
      <c r="I1012">
        <v>0</v>
      </c>
      <c r="R1012" t="s">
        <v>454</v>
      </c>
    </row>
    <row r="1013" spans="1:18">
      <c r="A1013" t="s">
        <v>129</v>
      </c>
      <c r="C1013" t="s">
        <v>113</v>
      </c>
      <c r="D1013">
        <v>1100118</v>
      </c>
      <c r="E1013">
        <v>0</v>
      </c>
      <c r="F1013">
        <v>229500</v>
      </c>
      <c r="G1013">
        <v>0</v>
      </c>
      <c r="I1013">
        <v>0</v>
      </c>
      <c r="R1013" t="s">
        <v>454</v>
      </c>
    </row>
    <row r="1014" spans="1:18">
      <c r="A1014" t="s">
        <v>129</v>
      </c>
      <c r="C1014" t="s">
        <v>113</v>
      </c>
      <c r="D1014">
        <v>1100118</v>
      </c>
      <c r="E1014">
        <v>0</v>
      </c>
      <c r="F1014">
        <v>235500</v>
      </c>
      <c r="G1014">
        <v>0</v>
      </c>
      <c r="I1014">
        <v>0</v>
      </c>
      <c r="R1014" t="s">
        <v>454</v>
      </c>
    </row>
    <row r="1015" spans="1:18">
      <c r="A1015" t="s">
        <v>129</v>
      </c>
      <c r="C1015" t="s">
        <v>113</v>
      </c>
      <c r="D1015">
        <v>1100118</v>
      </c>
      <c r="E1015">
        <v>0</v>
      </c>
      <c r="F1015">
        <v>48750</v>
      </c>
      <c r="G1015">
        <v>0</v>
      </c>
      <c r="I1015">
        <v>0</v>
      </c>
      <c r="R1015" t="s">
        <v>454</v>
      </c>
    </row>
    <row r="1016" spans="1:18">
      <c r="A1016" t="s">
        <v>129</v>
      </c>
      <c r="C1016" t="s">
        <v>113</v>
      </c>
      <c r="D1016">
        <v>1100118</v>
      </c>
      <c r="E1016">
        <v>0</v>
      </c>
      <c r="F1016">
        <v>46500</v>
      </c>
      <c r="G1016">
        <v>0</v>
      </c>
      <c r="I1016">
        <v>0</v>
      </c>
      <c r="R1016" t="s">
        <v>454</v>
      </c>
    </row>
    <row r="1017" spans="1:18">
      <c r="A1017" t="s">
        <v>129</v>
      </c>
      <c r="C1017" t="s">
        <v>113</v>
      </c>
      <c r="D1017">
        <v>1100118</v>
      </c>
      <c r="E1017">
        <v>0</v>
      </c>
      <c r="F1017">
        <v>18000</v>
      </c>
      <c r="G1017">
        <v>0</v>
      </c>
      <c r="I1017">
        <v>0</v>
      </c>
      <c r="R1017" t="s">
        <v>454</v>
      </c>
    </row>
    <row r="1018" spans="1:18">
      <c r="A1018" t="s">
        <v>129</v>
      </c>
      <c r="C1018" t="s">
        <v>113</v>
      </c>
      <c r="D1018">
        <v>1100118</v>
      </c>
      <c r="E1018">
        <v>0</v>
      </c>
      <c r="F1018">
        <v>256016.74</v>
      </c>
      <c r="G1018">
        <v>0</v>
      </c>
      <c r="I1018">
        <v>0</v>
      </c>
      <c r="R1018" t="s">
        <v>454</v>
      </c>
    </row>
    <row r="1019" spans="1:18">
      <c r="A1019" t="s">
        <v>129</v>
      </c>
      <c r="C1019" t="s">
        <v>113</v>
      </c>
      <c r="E1019">
        <v>0</v>
      </c>
      <c r="F1019">
        <v>77016.240000000005</v>
      </c>
      <c r="G1019">
        <v>0</v>
      </c>
      <c r="I1019">
        <v>0</v>
      </c>
      <c r="R1019" t="s">
        <v>454</v>
      </c>
    </row>
    <row r="1020" spans="1:18">
      <c r="A1020" t="s">
        <v>129</v>
      </c>
      <c r="C1020" t="s">
        <v>113</v>
      </c>
      <c r="D1020">
        <v>1100118</v>
      </c>
      <c r="E1020">
        <v>0</v>
      </c>
      <c r="F1020">
        <v>195484.31</v>
      </c>
      <c r="G1020">
        <v>0</v>
      </c>
      <c r="I1020">
        <v>0</v>
      </c>
      <c r="R1020" t="s">
        <v>454</v>
      </c>
    </row>
    <row r="1021" spans="1:18">
      <c r="A1021" t="s">
        <v>129</v>
      </c>
      <c r="C1021" t="s">
        <v>113</v>
      </c>
      <c r="D1021">
        <v>1100118</v>
      </c>
      <c r="E1021">
        <v>0</v>
      </c>
      <c r="F1021">
        <v>28429.95</v>
      </c>
      <c r="G1021">
        <v>0</v>
      </c>
      <c r="I1021">
        <v>0</v>
      </c>
      <c r="R1021" t="s">
        <v>454</v>
      </c>
    </row>
    <row r="1022" spans="1:18">
      <c r="A1022" t="s">
        <v>129</v>
      </c>
      <c r="C1022" t="s">
        <v>113</v>
      </c>
      <c r="D1022">
        <v>1100118</v>
      </c>
      <c r="E1022">
        <v>0</v>
      </c>
      <c r="F1022">
        <v>86894.61</v>
      </c>
      <c r="G1022">
        <v>0</v>
      </c>
      <c r="I1022">
        <v>0</v>
      </c>
      <c r="R1022" t="s">
        <v>454</v>
      </c>
    </row>
    <row r="1023" spans="1:18">
      <c r="A1023" t="s">
        <v>129</v>
      </c>
      <c r="C1023" t="s">
        <v>113</v>
      </c>
      <c r="D1023">
        <v>1100118</v>
      </c>
      <c r="E1023">
        <v>0</v>
      </c>
      <c r="F1023">
        <v>131415.41</v>
      </c>
      <c r="G1023">
        <v>0</v>
      </c>
      <c r="I1023">
        <v>0</v>
      </c>
      <c r="R1023" t="s">
        <v>454</v>
      </c>
    </row>
    <row r="1024" spans="1:18">
      <c r="A1024" t="s">
        <v>129</v>
      </c>
      <c r="C1024" t="s">
        <v>113</v>
      </c>
      <c r="D1024">
        <v>1100118</v>
      </c>
      <c r="E1024">
        <v>0</v>
      </c>
      <c r="F1024">
        <v>206074.87</v>
      </c>
      <c r="G1024">
        <v>0</v>
      </c>
      <c r="I1024">
        <v>0</v>
      </c>
      <c r="R1024" t="s">
        <v>454</v>
      </c>
    </row>
    <row r="1025" spans="1:18">
      <c r="A1025" s="18" t="s">
        <v>130</v>
      </c>
      <c r="B1025" s="18"/>
      <c r="C1025" t="s">
        <v>113</v>
      </c>
      <c r="D1025" s="18"/>
      <c r="E1025">
        <v>0</v>
      </c>
      <c r="F1025">
        <v>1101.33</v>
      </c>
      <c r="G1025">
        <v>0</v>
      </c>
      <c r="I1025">
        <v>0</v>
      </c>
      <c r="R1025" t="s">
        <v>454</v>
      </c>
    </row>
    <row r="1026" spans="1:18">
      <c r="A1026" t="s">
        <v>130</v>
      </c>
      <c r="C1026" t="s">
        <v>113</v>
      </c>
      <c r="E1026">
        <v>0</v>
      </c>
      <c r="F1026">
        <v>23.12</v>
      </c>
      <c r="G1026">
        <v>0</v>
      </c>
      <c r="I1026">
        <v>0</v>
      </c>
      <c r="R1026" t="s">
        <v>454</v>
      </c>
    </row>
    <row r="1027" spans="1:18">
      <c r="A1027" t="s">
        <v>130</v>
      </c>
      <c r="C1027" t="s">
        <v>113</v>
      </c>
      <c r="D1027">
        <v>2510118</v>
      </c>
      <c r="E1027">
        <v>0</v>
      </c>
      <c r="F1027">
        <v>17.84</v>
      </c>
      <c r="G1027">
        <v>0</v>
      </c>
      <c r="I1027">
        <v>0</v>
      </c>
      <c r="R1027" t="s">
        <v>454</v>
      </c>
    </row>
    <row r="1028" spans="1:18">
      <c r="A1028" s="18" t="s">
        <v>131</v>
      </c>
      <c r="B1028" s="18"/>
      <c r="C1028" t="s">
        <v>113</v>
      </c>
      <c r="D1028" s="18"/>
      <c r="E1028">
        <v>0</v>
      </c>
      <c r="F1028">
        <v>24.37</v>
      </c>
      <c r="G1028">
        <v>0</v>
      </c>
      <c r="I1028">
        <v>0</v>
      </c>
      <c r="R1028" t="s">
        <v>454</v>
      </c>
    </row>
    <row r="1029" spans="1:18">
      <c r="A1029" t="s">
        <v>131</v>
      </c>
      <c r="C1029" t="s">
        <v>113</v>
      </c>
      <c r="E1029">
        <v>0</v>
      </c>
      <c r="F1029">
        <v>24.37</v>
      </c>
      <c r="G1029">
        <v>0</v>
      </c>
      <c r="I1029">
        <v>0</v>
      </c>
      <c r="R1029" t="s">
        <v>454</v>
      </c>
    </row>
    <row r="1030" spans="1:18">
      <c r="A1030" t="s">
        <v>131</v>
      </c>
      <c r="C1030" t="s">
        <v>113</v>
      </c>
      <c r="D1030">
        <v>2510118</v>
      </c>
      <c r="E1030">
        <v>0</v>
      </c>
      <c r="F1030">
        <v>10322.870000000001</v>
      </c>
      <c r="G1030">
        <v>0</v>
      </c>
      <c r="I1030">
        <v>0</v>
      </c>
      <c r="R1030" t="s">
        <v>454</v>
      </c>
    </row>
    <row r="1031" spans="1:18">
      <c r="A1031" s="18" t="s">
        <v>132</v>
      </c>
      <c r="B1031" s="18"/>
      <c r="C1031" t="s">
        <v>113</v>
      </c>
      <c r="D1031" s="18"/>
      <c r="E1031">
        <v>0</v>
      </c>
      <c r="F1031">
        <v>102756.59</v>
      </c>
      <c r="G1031">
        <v>0</v>
      </c>
      <c r="I1031">
        <v>0</v>
      </c>
      <c r="R1031" t="s">
        <v>454</v>
      </c>
    </row>
    <row r="1032" spans="1:18">
      <c r="A1032" t="s">
        <v>132</v>
      </c>
      <c r="C1032" t="s">
        <v>113</v>
      </c>
      <c r="E1032">
        <v>0</v>
      </c>
      <c r="F1032">
        <v>50</v>
      </c>
      <c r="G1032">
        <v>0</v>
      </c>
      <c r="I1032">
        <v>0</v>
      </c>
      <c r="R1032" t="s">
        <v>454</v>
      </c>
    </row>
    <row r="1033" spans="1:18">
      <c r="A1033" t="s">
        <v>132</v>
      </c>
      <c r="C1033" t="s">
        <v>113</v>
      </c>
      <c r="D1033">
        <v>2510118</v>
      </c>
      <c r="E1033">
        <v>0</v>
      </c>
      <c r="F1033">
        <v>50</v>
      </c>
      <c r="G1033">
        <v>0</v>
      </c>
      <c r="I1033">
        <v>0</v>
      </c>
      <c r="R1033" t="s">
        <v>454</v>
      </c>
    </row>
    <row r="1034" spans="1:18">
      <c r="A1034" s="18" t="s">
        <v>133</v>
      </c>
      <c r="B1034" s="18"/>
      <c r="C1034" t="s">
        <v>113</v>
      </c>
      <c r="D1034" s="18"/>
      <c r="E1034">
        <v>0</v>
      </c>
      <c r="F1034">
        <v>50</v>
      </c>
      <c r="G1034">
        <v>0</v>
      </c>
      <c r="I1034">
        <v>0</v>
      </c>
      <c r="R1034" t="s">
        <v>454</v>
      </c>
    </row>
    <row r="1035" spans="1:18">
      <c r="A1035" t="s">
        <v>133</v>
      </c>
      <c r="C1035" t="s">
        <v>113</v>
      </c>
      <c r="E1035">
        <v>0</v>
      </c>
      <c r="F1035">
        <v>50</v>
      </c>
      <c r="G1035">
        <v>0</v>
      </c>
      <c r="I1035">
        <v>0</v>
      </c>
      <c r="R1035" t="s">
        <v>454</v>
      </c>
    </row>
    <row r="1036" spans="1:18">
      <c r="A1036" t="s">
        <v>133</v>
      </c>
      <c r="C1036" t="s">
        <v>113</v>
      </c>
      <c r="D1036">
        <v>2510118</v>
      </c>
      <c r="E1036">
        <v>0</v>
      </c>
      <c r="F1036">
        <v>50</v>
      </c>
      <c r="G1036">
        <v>0</v>
      </c>
      <c r="I1036">
        <v>0</v>
      </c>
      <c r="R1036" t="s">
        <v>454</v>
      </c>
    </row>
    <row r="1037" spans="1:18">
      <c r="A1037" s="18" t="s">
        <v>134</v>
      </c>
      <c r="B1037" s="18"/>
      <c r="C1037" t="s">
        <v>113</v>
      </c>
      <c r="D1037" s="18"/>
      <c r="E1037">
        <v>0</v>
      </c>
      <c r="F1037">
        <v>50</v>
      </c>
      <c r="G1037">
        <v>0</v>
      </c>
      <c r="I1037">
        <v>0</v>
      </c>
      <c r="R1037" t="s">
        <v>454</v>
      </c>
    </row>
    <row r="1038" spans="1:18">
      <c r="A1038" t="s">
        <v>134</v>
      </c>
      <c r="C1038" t="s">
        <v>113</v>
      </c>
      <c r="E1038">
        <v>0</v>
      </c>
      <c r="F1038">
        <v>50</v>
      </c>
      <c r="G1038">
        <v>0</v>
      </c>
      <c r="I1038">
        <v>0</v>
      </c>
      <c r="R1038" t="s">
        <v>454</v>
      </c>
    </row>
    <row r="1039" spans="1:18">
      <c r="A1039" t="s">
        <v>134</v>
      </c>
      <c r="C1039" t="s">
        <v>113</v>
      </c>
      <c r="D1039">
        <v>2510118</v>
      </c>
      <c r="E1039">
        <v>0</v>
      </c>
      <c r="F1039">
        <v>50</v>
      </c>
      <c r="G1039">
        <v>0</v>
      </c>
      <c r="I1039">
        <v>0</v>
      </c>
      <c r="R1039" t="s">
        <v>454</v>
      </c>
    </row>
    <row r="1040" spans="1:18">
      <c r="A1040" s="18" t="s">
        <v>135</v>
      </c>
      <c r="B1040" s="18"/>
      <c r="C1040" t="s">
        <v>113</v>
      </c>
      <c r="D1040" s="18"/>
      <c r="E1040">
        <v>0</v>
      </c>
      <c r="F1040">
        <v>50</v>
      </c>
      <c r="G1040">
        <v>0</v>
      </c>
      <c r="I1040">
        <v>0</v>
      </c>
      <c r="R1040" t="s">
        <v>454</v>
      </c>
    </row>
    <row r="1041" spans="1:18">
      <c r="A1041" t="s">
        <v>135</v>
      </c>
      <c r="C1041" t="s">
        <v>113</v>
      </c>
      <c r="E1041">
        <v>0</v>
      </c>
      <c r="F1041">
        <v>50</v>
      </c>
      <c r="G1041">
        <v>0</v>
      </c>
      <c r="I1041">
        <v>0</v>
      </c>
      <c r="R1041" t="s">
        <v>454</v>
      </c>
    </row>
    <row r="1042" spans="1:18">
      <c r="A1042" t="s">
        <v>135</v>
      </c>
      <c r="C1042" t="s">
        <v>113</v>
      </c>
      <c r="D1042">
        <v>2510118</v>
      </c>
      <c r="E1042">
        <v>0</v>
      </c>
      <c r="F1042">
        <v>50</v>
      </c>
      <c r="G1042">
        <v>0</v>
      </c>
      <c r="I1042">
        <v>0</v>
      </c>
      <c r="R1042" t="s">
        <v>454</v>
      </c>
    </row>
    <row r="1043" spans="1:18">
      <c r="A1043" s="18" t="s">
        <v>136</v>
      </c>
      <c r="B1043" s="18"/>
      <c r="C1043" t="s">
        <v>113</v>
      </c>
      <c r="D1043" s="18"/>
      <c r="E1043">
        <v>0</v>
      </c>
      <c r="F1043">
        <v>50</v>
      </c>
      <c r="G1043">
        <v>0</v>
      </c>
      <c r="I1043">
        <v>0</v>
      </c>
      <c r="R1043" t="s">
        <v>454</v>
      </c>
    </row>
    <row r="1044" spans="1:18">
      <c r="A1044" t="s">
        <v>136</v>
      </c>
      <c r="C1044" t="s">
        <v>113</v>
      </c>
      <c r="E1044">
        <v>0</v>
      </c>
      <c r="F1044">
        <v>50</v>
      </c>
      <c r="G1044">
        <v>0</v>
      </c>
      <c r="I1044">
        <v>0</v>
      </c>
      <c r="R1044" t="s">
        <v>454</v>
      </c>
    </row>
    <row r="1045" spans="1:18">
      <c r="A1045" t="s">
        <v>136</v>
      </c>
      <c r="C1045" t="s">
        <v>113</v>
      </c>
      <c r="D1045">
        <v>2510118</v>
      </c>
      <c r="E1045">
        <v>0</v>
      </c>
      <c r="F1045">
        <v>50</v>
      </c>
      <c r="G1045">
        <v>0</v>
      </c>
      <c r="I1045">
        <v>0</v>
      </c>
      <c r="R1045" t="s">
        <v>454</v>
      </c>
    </row>
    <row r="1046" spans="1:18">
      <c r="A1046" s="18" t="s">
        <v>137</v>
      </c>
      <c r="B1046" s="18"/>
      <c r="C1046" t="s">
        <v>113</v>
      </c>
      <c r="D1046" s="18"/>
      <c r="E1046">
        <v>0</v>
      </c>
      <c r="F1046">
        <v>50</v>
      </c>
      <c r="G1046">
        <v>0</v>
      </c>
      <c r="I1046">
        <v>0</v>
      </c>
      <c r="R1046" t="s">
        <v>454</v>
      </c>
    </row>
    <row r="1047" spans="1:18">
      <c r="A1047" t="s">
        <v>137</v>
      </c>
      <c r="C1047" t="s">
        <v>113</v>
      </c>
      <c r="E1047">
        <v>0</v>
      </c>
      <c r="F1047">
        <v>50</v>
      </c>
      <c r="G1047">
        <v>0</v>
      </c>
      <c r="I1047">
        <v>0</v>
      </c>
      <c r="R1047" t="s">
        <v>454</v>
      </c>
    </row>
    <row r="1048" spans="1:18">
      <c r="A1048" t="s">
        <v>137</v>
      </c>
      <c r="C1048" t="s">
        <v>113</v>
      </c>
      <c r="D1048">
        <v>2510118</v>
      </c>
      <c r="E1048">
        <v>0</v>
      </c>
      <c r="F1048">
        <v>50</v>
      </c>
      <c r="G1048">
        <v>0</v>
      </c>
      <c r="I1048">
        <v>0</v>
      </c>
      <c r="R1048" t="s">
        <v>454</v>
      </c>
    </row>
    <row r="1049" spans="1:18">
      <c r="A1049" s="18" t="s">
        <v>138</v>
      </c>
      <c r="B1049" s="18"/>
      <c r="C1049" t="s">
        <v>113</v>
      </c>
      <c r="D1049" s="18"/>
      <c r="E1049">
        <v>0</v>
      </c>
      <c r="F1049">
        <v>50</v>
      </c>
      <c r="G1049">
        <v>0</v>
      </c>
      <c r="I1049">
        <v>0</v>
      </c>
      <c r="R1049" t="s">
        <v>454</v>
      </c>
    </row>
    <row r="1050" spans="1:18">
      <c r="A1050" t="s">
        <v>138</v>
      </c>
      <c r="C1050" t="s">
        <v>113</v>
      </c>
      <c r="E1050">
        <v>0</v>
      </c>
      <c r="F1050">
        <v>50</v>
      </c>
      <c r="G1050">
        <v>0</v>
      </c>
      <c r="I1050">
        <v>0</v>
      </c>
      <c r="R1050" t="s">
        <v>454</v>
      </c>
    </row>
    <row r="1051" spans="1:18">
      <c r="A1051" t="s">
        <v>138</v>
      </c>
      <c r="C1051" t="s">
        <v>113</v>
      </c>
      <c r="D1051">
        <v>1100117</v>
      </c>
      <c r="E1051">
        <v>0</v>
      </c>
      <c r="F1051">
        <v>50</v>
      </c>
      <c r="G1051">
        <v>0</v>
      </c>
      <c r="I1051">
        <v>0</v>
      </c>
      <c r="R1051" t="s">
        <v>454</v>
      </c>
    </row>
    <row r="1052" spans="1:18">
      <c r="A1052" s="18" t="s">
        <v>139</v>
      </c>
      <c r="B1052" s="18"/>
      <c r="C1052" t="s">
        <v>113</v>
      </c>
      <c r="D1052" s="18"/>
      <c r="E1052">
        <v>0</v>
      </c>
      <c r="F1052">
        <v>50</v>
      </c>
      <c r="G1052">
        <v>0</v>
      </c>
      <c r="I1052">
        <v>0</v>
      </c>
      <c r="R1052" t="s">
        <v>454</v>
      </c>
    </row>
    <row r="1053" spans="1:18">
      <c r="A1053" t="s">
        <v>139</v>
      </c>
      <c r="C1053" t="s">
        <v>113</v>
      </c>
      <c r="E1053">
        <v>0</v>
      </c>
      <c r="F1053">
        <v>50</v>
      </c>
      <c r="G1053">
        <v>0</v>
      </c>
      <c r="I1053">
        <v>0</v>
      </c>
      <c r="R1053" t="s">
        <v>454</v>
      </c>
    </row>
    <row r="1054" spans="1:18">
      <c r="A1054" t="s">
        <v>139</v>
      </c>
      <c r="C1054" t="s">
        <v>113</v>
      </c>
      <c r="D1054">
        <v>1100117</v>
      </c>
      <c r="E1054">
        <v>0</v>
      </c>
      <c r="F1054">
        <v>50</v>
      </c>
      <c r="G1054">
        <v>0</v>
      </c>
      <c r="I1054">
        <v>0</v>
      </c>
      <c r="R1054" t="s">
        <v>454</v>
      </c>
    </row>
    <row r="1055" spans="1:18">
      <c r="A1055" s="18" t="s">
        <v>140</v>
      </c>
      <c r="B1055" s="18"/>
      <c r="C1055" t="s">
        <v>113</v>
      </c>
      <c r="D1055" s="18"/>
      <c r="E1055">
        <v>0</v>
      </c>
      <c r="F1055">
        <v>50</v>
      </c>
      <c r="G1055">
        <v>0</v>
      </c>
      <c r="I1055">
        <v>0</v>
      </c>
      <c r="R1055" t="s">
        <v>454</v>
      </c>
    </row>
    <row r="1056" spans="1:18">
      <c r="A1056" t="s">
        <v>140</v>
      </c>
      <c r="C1056" t="s">
        <v>113</v>
      </c>
      <c r="E1056">
        <v>0</v>
      </c>
      <c r="F1056">
        <v>50</v>
      </c>
      <c r="G1056">
        <v>0</v>
      </c>
      <c r="I1056">
        <v>0</v>
      </c>
      <c r="R1056" t="s">
        <v>454</v>
      </c>
    </row>
    <row r="1057" spans="1:18">
      <c r="A1057" t="s">
        <v>140</v>
      </c>
      <c r="C1057" t="s">
        <v>113</v>
      </c>
      <c r="D1057">
        <v>1100117</v>
      </c>
      <c r="E1057">
        <v>0</v>
      </c>
      <c r="F1057">
        <v>50</v>
      </c>
      <c r="G1057">
        <v>0</v>
      </c>
      <c r="I1057">
        <v>0</v>
      </c>
      <c r="R1057" t="s">
        <v>454</v>
      </c>
    </row>
    <row r="1058" spans="1:18">
      <c r="A1058" t="s">
        <v>140</v>
      </c>
      <c r="C1058" t="s">
        <v>113</v>
      </c>
      <c r="D1058">
        <v>2610717</v>
      </c>
      <c r="E1058">
        <v>0</v>
      </c>
      <c r="F1058">
        <v>50</v>
      </c>
      <c r="G1058">
        <v>0</v>
      </c>
      <c r="I1058">
        <v>0</v>
      </c>
      <c r="R1058" t="s">
        <v>454</v>
      </c>
    </row>
    <row r="1059" spans="1:18">
      <c r="A1059" s="18" t="s">
        <v>141</v>
      </c>
      <c r="B1059" s="18"/>
      <c r="C1059" t="s">
        <v>113</v>
      </c>
      <c r="D1059" s="18"/>
      <c r="E1059">
        <v>0</v>
      </c>
      <c r="F1059">
        <v>50</v>
      </c>
      <c r="G1059">
        <v>0</v>
      </c>
      <c r="I1059">
        <v>0</v>
      </c>
      <c r="R1059" t="s">
        <v>454</v>
      </c>
    </row>
    <row r="1060" spans="1:18">
      <c r="A1060" t="s">
        <v>141</v>
      </c>
      <c r="C1060" t="s">
        <v>113</v>
      </c>
      <c r="E1060">
        <v>0</v>
      </c>
      <c r="F1060">
        <v>50</v>
      </c>
      <c r="G1060">
        <v>0</v>
      </c>
      <c r="I1060">
        <v>0</v>
      </c>
      <c r="R1060" t="s">
        <v>454</v>
      </c>
    </row>
    <row r="1061" spans="1:18">
      <c r="A1061" t="s">
        <v>141</v>
      </c>
      <c r="C1061" t="s">
        <v>113</v>
      </c>
      <c r="D1061">
        <v>2610718</v>
      </c>
      <c r="E1061">
        <v>0</v>
      </c>
      <c r="F1061">
        <v>50</v>
      </c>
      <c r="G1061">
        <v>0</v>
      </c>
      <c r="I1061">
        <v>0</v>
      </c>
      <c r="R1061" t="s">
        <v>454</v>
      </c>
    </row>
    <row r="1062" spans="1:18">
      <c r="A1062" t="s">
        <v>141</v>
      </c>
      <c r="C1062" t="s">
        <v>113</v>
      </c>
      <c r="D1062">
        <v>2610718</v>
      </c>
      <c r="E1062">
        <v>0</v>
      </c>
      <c r="F1062">
        <v>50</v>
      </c>
      <c r="G1062">
        <v>0</v>
      </c>
      <c r="I1062">
        <v>0</v>
      </c>
      <c r="R1062" t="s">
        <v>454</v>
      </c>
    </row>
    <row r="1063" spans="1:18">
      <c r="A1063" t="s">
        <v>141</v>
      </c>
      <c r="C1063" t="s">
        <v>113</v>
      </c>
      <c r="D1063">
        <v>2610718</v>
      </c>
      <c r="E1063">
        <v>0</v>
      </c>
      <c r="F1063">
        <v>50</v>
      </c>
      <c r="G1063">
        <v>0</v>
      </c>
      <c r="I1063">
        <v>0</v>
      </c>
      <c r="R1063" t="s">
        <v>454</v>
      </c>
    </row>
    <row r="1064" spans="1:18">
      <c r="A1064" t="s">
        <v>141</v>
      </c>
      <c r="C1064" t="s">
        <v>113</v>
      </c>
      <c r="D1064">
        <v>2610718</v>
      </c>
      <c r="E1064">
        <v>0</v>
      </c>
      <c r="F1064">
        <v>50</v>
      </c>
      <c r="G1064">
        <v>0</v>
      </c>
      <c r="I1064">
        <v>0</v>
      </c>
      <c r="R1064" t="s">
        <v>454</v>
      </c>
    </row>
    <row r="1065" spans="1:18">
      <c r="A1065" t="s">
        <v>141</v>
      </c>
      <c r="C1065" t="s">
        <v>113</v>
      </c>
      <c r="D1065">
        <v>2610718</v>
      </c>
      <c r="E1065">
        <v>0</v>
      </c>
      <c r="F1065">
        <v>50</v>
      </c>
      <c r="G1065">
        <v>0</v>
      </c>
      <c r="I1065">
        <v>0</v>
      </c>
      <c r="R1065" t="s">
        <v>454</v>
      </c>
    </row>
    <row r="1066" spans="1:18">
      <c r="A1066" t="s">
        <v>141</v>
      </c>
      <c r="C1066" t="s">
        <v>113</v>
      </c>
      <c r="E1066">
        <v>0</v>
      </c>
      <c r="F1066">
        <v>50</v>
      </c>
      <c r="G1066">
        <v>0</v>
      </c>
      <c r="I1066">
        <v>0</v>
      </c>
      <c r="R1066" t="s">
        <v>454</v>
      </c>
    </row>
    <row r="1067" spans="1:18">
      <c r="A1067" t="s">
        <v>141</v>
      </c>
      <c r="C1067" t="s">
        <v>113</v>
      </c>
      <c r="D1067">
        <v>2610718</v>
      </c>
      <c r="E1067">
        <v>0</v>
      </c>
      <c r="F1067">
        <v>50</v>
      </c>
      <c r="G1067">
        <v>0</v>
      </c>
      <c r="I1067">
        <v>0</v>
      </c>
      <c r="R1067" t="s">
        <v>454</v>
      </c>
    </row>
    <row r="1068" spans="1:18">
      <c r="A1068" t="s">
        <v>141</v>
      </c>
      <c r="C1068" t="s">
        <v>113</v>
      </c>
      <c r="D1068">
        <v>2610718</v>
      </c>
      <c r="E1068">
        <v>0</v>
      </c>
      <c r="F1068">
        <v>50</v>
      </c>
      <c r="G1068">
        <v>0</v>
      </c>
      <c r="I1068">
        <v>0</v>
      </c>
      <c r="R1068" t="s">
        <v>454</v>
      </c>
    </row>
    <row r="1069" spans="1:18">
      <c r="A1069" s="18" t="s">
        <v>142</v>
      </c>
      <c r="B1069" s="18"/>
      <c r="C1069" t="s">
        <v>113</v>
      </c>
      <c r="D1069" s="18"/>
      <c r="E1069">
        <v>0</v>
      </c>
      <c r="F1069">
        <v>50</v>
      </c>
      <c r="G1069">
        <v>0</v>
      </c>
      <c r="I1069">
        <v>0</v>
      </c>
      <c r="R1069" t="s">
        <v>454</v>
      </c>
    </row>
    <row r="1070" spans="1:18">
      <c r="A1070" t="s">
        <v>142</v>
      </c>
      <c r="C1070" t="s">
        <v>113</v>
      </c>
      <c r="E1070">
        <v>0</v>
      </c>
      <c r="F1070">
        <v>50</v>
      </c>
      <c r="G1070">
        <v>0</v>
      </c>
      <c r="I1070">
        <v>0</v>
      </c>
      <c r="R1070" t="s">
        <v>454</v>
      </c>
    </row>
    <row r="1071" spans="1:18">
      <c r="A1071" t="s">
        <v>142</v>
      </c>
      <c r="C1071" t="s">
        <v>113</v>
      </c>
      <c r="D1071">
        <v>1100117</v>
      </c>
      <c r="E1071">
        <v>0</v>
      </c>
      <c r="F1071">
        <v>50</v>
      </c>
      <c r="G1071">
        <v>0</v>
      </c>
      <c r="I1071">
        <v>0</v>
      </c>
      <c r="R1071" t="s">
        <v>454</v>
      </c>
    </row>
    <row r="1072" spans="1:18">
      <c r="A1072" s="18" t="s">
        <v>143</v>
      </c>
      <c r="B1072" s="18"/>
      <c r="C1072" t="s">
        <v>113</v>
      </c>
      <c r="D1072" s="18"/>
      <c r="E1072">
        <v>0</v>
      </c>
      <c r="F1072">
        <v>50</v>
      </c>
      <c r="G1072">
        <v>0</v>
      </c>
      <c r="I1072">
        <v>0</v>
      </c>
      <c r="R1072" t="s">
        <v>454</v>
      </c>
    </row>
    <row r="1073" spans="1:18">
      <c r="A1073" t="s">
        <v>143</v>
      </c>
      <c r="C1073" t="s">
        <v>113</v>
      </c>
      <c r="E1073">
        <v>0</v>
      </c>
      <c r="F1073">
        <v>50</v>
      </c>
      <c r="G1073">
        <v>0</v>
      </c>
      <c r="I1073">
        <v>0</v>
      </c>
      <c r="R1073" t="s">
        <v>454</v>
      </c>
    </row>
    <row r="1074" spans="1:18">
      <c r="A1074" t="s">
        <v>143</v>
      </c>
      <c r="C1074" t="s">
        <v>113</v>
      </c>
      <c r="D1074">
        <v>2610717</v>
      </c>
      <c r="E1074">
        <v>0</v>
      </c>
      <c r="F1074">
        <v>50</v>
      </c>
      <c r="G1074">
        <v>0</v>
      </c>
      <c r="I1074">
        <v>0</v>
      </c>
      <c r="R1074" t="s">
        <v>454</v>
      </c>
    </row>
    <row r="1075" spans="1:18">
      <c r="A1075" s="18" t="s">
        <v>144</v>
      </c>
      <c r="B1075" s="18"/>
      <c r="C1075" t="s">
        <v>113</v>
      </c>
      <c r="D1075" s="18"/>
      <c r="E1075">
        <v>0</v>
      </c>
      <c r="F1075">
        <v>50</v>
      </c>
      <c r="G1075">
        <v>0</v>
      </c>
      <c r="I1075">
        <v>0</v>
      </c>
      <c r="R1075" t="s">
        <v>454</v>
      </c>
    </row>
    <row r="1076" spans="1:18">
      <c r="A1076" t="s">
        <v>144</v>
      </c>
      <c r="C1076" t="s">
        <v>113</v>
      </c>
      <c r="E1076">
        <v>0</v>
      </c>
      <c r="F1076">
        <v>50</v>
      </c>
      <c r="G1076">
        <v>0</v>
      </c>
      <c r="I1076">
        <v>0</v>
      </c>
      <c r="R1076" t="s">
        <v>454</v>
      </c>
    </row>
    <row r="1077" spans="1:18">
      <c r="A1077" t="s">
        <v>144</v>
      </c>
      <c r="C1077" t="s">
        <v>113</v>
      </c>
      <c r="D1077">
        <v>2610717</v>
      </c>
      <c r="E1077">
        <v>0</v>
      </c>
      <c r="F1077">
        <v>50</v>
      </c>
      <c r="G1077">
        <v>0</v>
      </c>
      <c r="I1077">
        <v>0</v>
      </c>
      <c r="R1077" t="s">
        <v>454</v>
      </c>
    </row>
    <row r="1078" spans="1:18">
      <c r="A1078" s="18" t="s">
        <v>145</v>
      </c>
      <c r="B1078" s="18"/>
      <c r="C1078" t="s">
        <v>113</v>
      </c>
      <c r="D1078" s="18"/>
      <c r="E1078">
        <v>0</v>
      </c>
      <c r="F1078">
        <v>50</v>
      </c>
      <c r="G1078">
        <v>0</v>
      </c>
      <c r="I1078">
        <v>0</v>
      </c>
      <c r="R1078" t="s">
        <v>454</v>
      </c>
    </row>
    <row r="1079" spans="1:18">
      <c r="A1079" t="s">
        <v>145</v>
      </c>
      <c r="C1079" t="s">
        <v>113</v>
      </c>
      <c r="E1079">
        <v>0</v>
      </c>
      <c r="F1079">
        <v>50</v>
      </c>
      <c r="G1079">
        <v>0</v>
      </c>
      <c r="I1079">
        <v>0</v>
      </c>
      <c r="R1079" t="s">
        <v>454</v>
      </c>
    </row>
    <row r="1080" spans="1:18">
      <c r="A1080" t="s">
        <v>145</v>
      </c>
      <c r="C1080" t="s">
        <v>113</v>
      </c>
      <c r="D1080">
        <v>2610717</v>
      </c>
      <c r="E1080">
        <v>0</v>
      </c>
      <c r="F1080">
        <v>50</v>
      </c>
      <c r="G1080">
        <v>0</v>
      </c>
      <c r="I1080">
        <v>0</v>
      </c>
      <c r="R1080" t="s">
        <v>454</v>
      </c>
    </row>
    <row r="1081" spans="1:18">
      <c r="A1081" s="18" t="s">
        <v>146</v>
      </c>
      <c r="B1081" s="18"/>
      <c r="C1081" t="s">
        <v>113</v>
      </c>
      <c r="D1081" s="18"/>
      <c r="E1081">
        <v>0</v>
      </c>
      <c r="F1081">
        <v>50</v>
      </c>
      <c r="G1081">
        <v>0</v>
      </c>
      <c r="I1081">
        <v>0</v>
      </c>
      <c r="R1081" t="s">
        <v>454</v>
      </c>
    </row>
    <row r="1082" spans="1:18">
      <c r="A1082" t="s">
        <v>146</v>
      </c>
      <c r="C1082" t="s">
        <v>113</v>
      </c>
      <c r="E1082">
        <v>0</v>
      </c>
      <c r="F1082">
        <v>50</v>
      </c>
      <c r="G1082">
        <v>0</v>
      </c>
      <c r="I1082">
        <v>0</v>
      </c>
      <c r="R1082" t="s">
        <v>454</v>
      </c>
    </row>
    <row r="1083" spans="1:18">
      <c r="A1083" t="s">
        <v>146</v>
      </c>
      <c r="C1083" t="s">
        <v>113</v>
      </c>
      <c r="D1083">
        <v>2610717</v>
      </c>
      <c r="E1083">
        <v>0</v>
      </c>
      <c r="F1083">
        <v>50</v>
      </c>
      <c r="G1083">
        <v>0</v>
      </c>
      <c r="I1083">
        <v>0</v>
      </c>
      <c r="R1083" t="s">
        <v>454</v>
      </c>
    </row>
    <row r="1084" spans="1:18">
      <c r="A1084" s="18" t="s">
        <v>147</v>
      </c>
      <c r="B1084" s="18"/>
      <c r="C1084" t="s">
        <v>113</v>
      </c>
      <c r="D1084" s="18"/>
      <c r="E1084">
        <v>0</v>
      </c>
      <c r="F1084">
        <v>50</v>
      </c>
      <c r="G1084">
        <v>0</v>
      </c>
      <c r="I1084">
        <v>0</v>
      </c>
      <c r="R1084" t="s">
        <v>454</v>
      </c>
    </row>
    <row r="1085" spans="1:18">
      <c r="A1085" t="s">
        <v>147</v>
      </c>
      <c r="C1085" t="s">
        <v>113</v>
      </c>
      <c r="E1085">
        <v>0</v>
      </c>
      <c r="F1085">
        <v>50</v>
      </c>
      <c r="G1085">
        <v>0</v>
      </c>
      <c r="I1085">
        <v>0</v>
      </c>
      <c r="R1085" t="s">
        <v>454</v>
      </c>
    </row>
    <row r="1086" spans="1:18">
      <c r="A1086" t="s">
        <v>147</v>
      </c>
      <c r="C1086" t="s">
        <v>113</v>
      </c>
      <c r="D1086">
        <v>2610717</v>
      </c>
      <c r="E1086">
        <v>0</v>
      </c>
      <c r="F1086">
        <v>50</v>
      </c>
      <c r="G1086">
        <v>0</v>
      </c>
      <c r="I1086">
        <v>0</v>
      </c>
      <c r="R1086" t="s">
        <v>454</v>
      </c>
    </row>
    <row r="1087" spans="1:18">
      <c r="A1087" s="18" t="s">
        <v>148</v>
      </c>
      <c r="B1087" s="18"/>
      <c r="C1087" t="s">
        <v>113</v>
      </c>
      <c r="D1087" s="18"/>
      <c r="E1087">
        <v>0</v>
      </c>
      <c r="F1087">
        <v>50</v>
      </c>
      <c r="G1087">
        <v>0</v>
      </c>
      <c r="I1087">
        <v>0</v>
      </c>
      <c r="R1087" t="s">
        <v>454</v>
      </c>
    </row>
    <row r="1088" spans="1:18">
      <c r="A1088" t="s">
        <v>148</v>
      </c>
      <c r="C1088" t="s">
        <v>113</v>
      </c>
      <c r="E1088">
        <v>0</v>
      </c>
      <c r="F1088">
        <v>9.91</v>
      </c>
      <c r="G1088">
        <v>0</v>
      </c>
      <c r="I1088">
        <v>0</v>
      </c>
      <c r="R1088" t="s">
        <v>454</v>
      </c>
    </row>
    <row r="1089" spans="1:18">
      <c r="A1089" t="s">
        <v>148</v>
      </c>
      <c r="C1089" t="s">
        <v>113</v>
      </c>
      <c r="D1089">
        <v>2610717</v>
      </c>
      <c r="E1089">
        <v>0</v>
      </c>
      <c r="F1089">
        <v>30.62</v>
      </c>
      <c r="G1089">
        <v>0</v>
      </c>
      <c r="I1089">
        <v>0</v>
      </c>
      <c r="R1089" t="s">
        <v>454</v>
      </c>
    </row>
    <row r="1090" spans="1:18">
      <c r="A1090" s="18" t="s">
        <v>149</v>
      </c>
      <c r="B1090" s="18"/>
      <c r="C1090" t="s">
        <v>113</v>
      </c>
      <c r="D1090" s="18"/>
      <c r="E1090">
        <v>0</v>
      </c>
      <c r="F1090">
        <v>39.65</v>
      </c>
      <c r="G1090">
        <v>0</v>
      </c>
      <c r="I1090">
        <v>0</v>
      </c>
      <c r="R1090" t="s">
        <v>454</v>
      </c>
    </row>
    <row r="1091" spans="1:18">
      <c r="A1091" t="s">
        <v>149</v>
      </c>
      <c r="C1091" t="s">
        <v>113</v>
      </c>
      <c r="E1091">
        <v>0</v>
      </c>
      <c r="F1091">
        <v>19.82</v>
      </c>
      <c r="G1091">
        <v>0</v>
      </c>
      <c r="I1091">
        <v>0</v>
      </c>
      <c r="R1091" t="s">
        <v>454</v>
      </c>
    </row>
    <row r="1092" spans="1:18">
      <c r="A1092" t="s">
        <v>149</v>
      </c>
      <c r="C1092" t="s">
        <v>113</v>
      </c>
      <c r="D1092">
        <v>1100117</v>
      </c>
      <c r="E1092">
        <v>0</v>
      </c>
      <c r="F1092">
        <v>9.91</v>
      </c>
      <c r="G1092">
        <v>0</v>
      </c>
      <c r="I1092">
        <v>0</v>
      </c>
      <c r="R1092" t="s">
        <v>454</v>
      </c>
    </row>
    <row r="1093" spans="1:18">
      <c r="A1093" s="18" t="s">
        <v>150</v>
      </c>
      <c r="B1093" s="18"/>
      <c r="C1093" t="s">
        <v>113</v>
      </c>
      <c r="D1093" s="18"/>
      <c r="E1093">
        <v>0</v>
      </c>
      <c r="F1093">
        <v>30.62</v>
      </c>
      <c r="G1093">
        <v>0</v>
      </c>
      <c r="I1093">
        <v>0</v>
      </c>
      <c r="R1093" t="s">
        <v>454</v>
      </c>
    </row>
    <row r="1094" spans="1:18">
      <c r="A1094" t="s">
        <v>150</v>
      </c>
      <c r="C1094" t="s">
        <v>113</v>
      </c>
      <c r="E1094">
        <v>0</v>
      </c>
      <c r="F1094">
        <v>39.65</v>
      </c>
      <c r="G1094">
        <v>0</v>
      </c>
      <c r="I1094">
        <v>0</v>
      </c>
      <c r="R1094" t="s">
        <v>454</v>
      </c>
    </row>
    <row r="1095" spans="1:18">
      <c r="A1095" t="s">
        <v>150</v>
      </c>
      <c r="C1095" t="s">
        <v>113</v>
      </c>
      <c r="D1095">
        <v>2610718</v>
      </c>
      <c r="E1095">
        <v>0</v>
      </c>
      <c r="F1095">
        <v>19.82</v>
      </c>
      <c r="G1095">
        <v>0</v>
      </c>
      <c r="I1095">
        <v>0</v>
      </c>
      <c r="R1095" t="s">
        <v>454</v>
      </c>
    </row>
    <row r="1096" spans="1:18">
      <c r="A1096" s="18" t="s">
        <v>151</v>
      </c>
      <c r="B1096" s="18"/>
      <c r="C1096" t="s">
        <v>113</v>
      </c>
      <c r="D1096" s="18"/>
      <c r="E1096">
        <v>0</v>
      </c>
      <c r="F1096">
        <v>9.91</v>
      </c>
      <c r="G1096">
        <v>0</v>
      </c>
      <c r="I1096">
        <v>0</v>
      </c>
      <c r="R1096" t="s">
        <v>454</v>
      </c>
    </row>
    <row r="1097" spans="1:18">
      <c r="A1097" t="s">
        <v>151</v>
      </c>
      <c r="C1097" t="s">
        <v>113</v>
      </c>
      <c r="E1097">
        <v>0</v>
      </c>
      <c r="F1097">
        <v>30.62</v>
      </c>
      <c r="G1097">
        <v>0</v>
      </c>
      <c r="I1097">
        <v>0</v>
      </c>
      <c r="R1097" t="s">
        <v>454</v>
      </c>
    </row>
    <row r="1098" spans="1:18">
      <c r="A1098" t="s">
        <v>151</v>
      </c>
      <c r="C1098" t="s">
        <v>113</v>
      </c>
      <c r="D1098">
        <v>1100117</v>
      </c>
      <c r="E1098">
        <v>0</v>
      </c>
      <c r="F1098">
        <v>39.65</v>
      </c>
      <c r="G1098">
        <v>0</v>
      </c>
      <c r="I1098">
        <v>0</v>
      </c>
      <c r="R1098" t="s">
        <v>454</v>
      </c>
    </row>
    <row r="1099" spans="1:18">
      <c r="A1099" s="18" t="s">
        <v>152</v>
      </c>
      <c r="B1099" s="18"/>
      <c r="C1099" t="s">
        <v>113</v>
      </c>
      <c r="D1099" s="18"/>
      <c r="E1099">
        <v>0</v>
      </c>
      <c r="F1099">
        <v>19.82</v>
      </c>
      <c r="G1099">
        <v>0</v>
      </c>
      <c r="I1099">
        <v>0</v>
      </c>
      <c r="R1099" t="s">
        <v>454</v>
      </c>
    </row>
    <row r="1100" spans="1:18">
      <c r="A1100" t="s">
        <v>152</v>
      </c>
      <c r="C1100" t="s">
        <v>113</v>
      </c>
      <c r="E1100">
        <v>0</v>
      </c>
      <c r="F1100">
        <v>9.91</v>
      </c>
      <c r="G1100">
        <v>0</v>
      </c>
      <c r="I1100">
        <v>0</v>
      </c>
      <c r="R1100" t="s">
        <v>454</v>
      </c>
    </row>
    <row r="1101" spans="1:18">
      <c r="A1101" t="s">
        <v>152</v>
      </c>
      <c r="C1101" t="s">
        <v>113</v>
      </c>
      <c r="D1101">
        <v>1100117</v>
      </c>
      <c r="E1101">
        <v>0</v>
      </c>
      <c r="F1101">
        <v>30.62</v>
      </c>
      <c r="G1101">
        <v>0</v>
      </c>
      <c r="I1101">
        <v>0</v>
      </c>
      <c r="R1101" t="s">
        <v>454</v>
      </c>
    </row>
    <row r="1102" spans="1:18">
      <c r="A1102" t="s">
        <v>152</v>
      </c>
      <c r="C1102" t="s">
        <v>113</v>
      </c>
      <c r="D1102">
        <v>2610717</v>
      </c>
      <c r="E1102">
        <v>0</v>
      </c>
      <c r="F1102">
        <v>39.65</v>
      </c>
      <c r="G1102">
        <v>0</v>
      </c>
      <c r="I1102">
        <v>0</v>
      </c>
      <c r="R1102" t="s">
        <v>454</v>
      </c>
    </row>
    <row r="1103" spans="1:18">
      <c r="A1103" s="18" t="s">
        <v>153</v>
      </c>
      <c r="B1103" s="18"/>
      <c r="C1103" t="s">
        <v>113</v>
      </c>
      <c r="D1103" s="18"/>
      <c r="E1103">
        <v>0</v>
      </c>
      <c r="F1103">
        <v>19.82</v>
      </c>
      <c r="G1103">
        <v>0</v>
      </c>
      <c r="I1103">
        <v>0</v>
      </c>
      <c r="R1103" t="s">
        <v>454</v>
      </c>
    </row>
    <row r="1104" spans="1:18">
      <c r="A1104" t="s">
        <v>153</v>
      </c>
      <c r="C1104" t="s">
        <v>113</v>
      </c>
      <c r="E1104">
        <v>0</v>
      </c>
      <c r="F1104">
        <v>9.91</v>
      </c>
      <c r="G1104">
        <v>0</v>
      </c>
      <c r="I1104">
        <v>0</v>
      </c>
      <c r="R1104" t="s">
        <v>454</v>
      </c>
    </row>
    <row r="1105" spans="1:18">
      <c r="A1105" t="s">
        <v>153</v>
      </c>
      <c r="C1105" t="s">
        <v>113</v>
      </c>
      <c r="D1105">
        <v>1100117</v>
      </c>
      <c r="E1105">
        <v>0</v>
      </c>
      <c r="F1105">
        <v>30.62</v>
      </c>
      <c r="G1105">
        <v>0</v>
      </c>
      <c r="I1105">
        <v>0</v>
      </c>
      <c r="R1105" t="s">
        <v>454</v>
      </c>
    </row>
    <row r="1106" spans="1:18">
      <c r="A1106" s="18" t="s">
        <v>154</v>
      </c>
      <c r="B1106" s="18"/>
      <c r="C1106" t="s">
        <v>113</v>
      </c>
      <c r="D1106" s="18"/>
      <c r="E1106">
        <v>0</v>
      </c>
      <c r="F1106">
        <v>39.65</v>
      </c>
      <c r="G1106">
        <v>0</v>
      </c>
      <c r="I1106">
        <v>0</v>
      </c>
      <c r="R1106" t="s">
        <v>454</v>
      </c>
    </row>
    <row r="1107" spans="1:18">
      <c r="A1107" t="s">
        <v>154</v>
      </c>
      <c r="C1107" t="s">
        <v>113</v>
      </c>
      <c r="E1107">
        <v>0</v>
      </c>
      <c r="F1107">
        <v>19.82</v>
      </c>
      <c r="G1107">
        <v>0</v>
      </c>
      <c r="I1107">
        <v>0</v>
      </c>
      <c r="R1107" t="s">
        <v>454</v>
      </c>
    </row>
    <row r="1108" spans="1:18">
      <c r="A1108" t="s">
        <v>154</v>
      </c>
      <c r="C1108" t="s">
        <v>113</v>
      </c>
      <c r="D1108">
        <v>1100118</v>
      </c>
      <c r="E1108">
        <v>0</v>
      </c>
      <c r="F1108">
        <v>9.91</v>
      </c>
      <c r="G1108">
        <v>0</v>
      </c>
      <c r="I1108">
        <v>0</v>
      </c>
      <c r="R1108" t="s">
        <v>454</v>
      </c>
    </row>
    <row r="1109" spans="1:18">
      <c r="A1109" s="18" t="s">
        <v>155</v>
      </c>
      <c r="B1109" s="18"/>
      <c r="C1109" t="s">
        <v>113</v>
      </c>
      <c r="D1109" s="18"/>
      <c r="E1109">
        <v>0</v>
      </c>
      <c r="F1109">
        <v>30.62</v>
      </c>
      <c r="G1109">
        <v>0</v>
      </c>
      <c r="I1109">
        <v>0</v>
      </c>
      <c r="R1109" t="s">
        <v>454</v>
      </c>
    </row>
    <row r="1110" spans="1:18">
      <c r="A1110" t="s">
        <v>155</v>
      </c>
      <c r="C1110" t="s">
        <v>113</v>
      </c>
      <c r="E1110">
        <v>0</v>
      </c>
      <c r="F1110">
        <v>39.65</v>
      </c>
      <c r="G1110">
        <v>0</v>
      </c>
      <c r="I1110">
        <v>0</v>
      </c>
      <c r="R1110" t="s">
        <v>454</v>
      </c>
    </row>
    <row r="1111" spans="1:18">
      <c r="A1111" t="s">
        <v>155</v>
      </c>
      <c r="C1111" t="s">
        <v>113</v>
      </c>
      <c r="D1111">
        <v>1100118</v>
      </c>
      <c r="E1111">
        <v>0</v>
      </c>
      <c r="F1111">
        <v>19.82</v>
      </c>
      <c r="G1111">
        <v>0</v>
      </c>
      <c r="I1111">
        <v>0</v>
      </c>
      <c r="R1111" t="s">
        <v>454</v>
      </c>
    </row>
    <row r="1112" spans="1:18">
      <c r="A1112" s="18" t="s">
        <v>156</v>
      </c>
      <c r="B1112" s="18"/>
      <c r="C1112" t="s">
        <v>113</v>
      </c>
      <c r="D1112" s="18"/>
      <c r="E1112">
        <v>0</v>
      </c>
      <c r="F1112">
        <v>9.91</v>
      </c>
      <c r="G1112">
        <v>0</v>
      </c>
      <c r="I1112">
        <v>0</v>
      </c>
      <c r="R1112" t="s">
        <v>454</v>
      </c>
    </row>
    <row r="1113" spans="1:18">
      <c r="A1113" t="s">
        <v>156</v>
      </c>
      <c r="C1113" t="s">
        <v>113</v>
      </c>
      <c r="E1113">
        <v>0</v>
      </c>
      <c r="F1113">
        <v>30.62</v>
      </c>
      <c r="G1113">
        <v>0</v>
      </c>
      <c r="I1113">
        <v>0</v>
      </c>
      <c r="R1113" t="s">
        <v>454</v>
      </c>
    </row>
    <row r="1114" spans="1:18">
      <c r="A1114" t="s">
        <v>156</v>
      </c>
      <c r="C1114" t="s">
        <v>113</v>
      </c>
      <c r="D1114">
        <v>1100118</v>
      </c>
      <c r="E1114">
        <v>0</v>
      </c>
      <c r="F1114">
        <v>39.65</v>
      </c>
      <c r="G1114">
        <v>0</v>
      </c>
      <c r="I1114">
        <v>0</v>
      </c>
      <c r="R1114" t="s">
        <v>454</v>
      </c>
    </row>
    <row r="1115" spans="1:18">
      <c r="A1115" s="18" t="s">
        <v>157</v>
      </c>
      <c r="B1115" s="18"/>
      <c r="C1115" t="s">
        <v>113</v>
      </c>
      <c r="D1115" s="18"/>
      <c r="E1115">
        <v>0</v>
      </c>
      <c r="F1115">
        <v>19.82</v>
      </c>
      <c r="G1115">
        <v>0</v>
      </c>
      <c r="I1115">
        <v>0</v>
      </c>
      <c r="R1115" t="s">
        <v>454</v>
      </c>
    </row>
    <row r="1116" spans="1:18">
      <c r="A1116" t="s">
        <v>157</v>
      </c>
      <c r="C1116" t="s">
        <v>113</v>
      </c>
      <c r="E1116">
        <v>0</v>
      </c>
      <c r="F1116">
        <v>9.91</v>
      </c>
      <c r="G1116">
        <v>0</v>
      </c>
      <c r="I1116">
        <v>0</v>
      </c>
      <c r="R1116" t="s">
        <v>454</v>
      </c>
    </row>
    <row r="1117" spans="1:18">
      <c r="A1117" t="s">
        <v>157</v>
      </c>
      <c r="C1117" t="s">
        <v>113</v>
      </c>
      <c r="D1117">
        <v>1100118</v>
      </c>
      <c r="E1117">
        <v>0</v>
      </c>
      <c r="F1117">
        <v>30.62</v>
      </c>
      <c r="G1117">
        <v>0</v>
      </c>
      <c r="I1117">
        <v>0</v>
      </c>
      <c r="R1117" t="s">
        <v>454</v>
      </c>
    </row>
    <row r="1118" spans="1:18">
      <c r="A1118" s="18" t="s">
        <v>158</v>
      </c>
      <c r="B1118" s="18"/>
      <c r="C1118" t="s">
        <v>113</v>
      </c>
      <c r="D1118" s="18"/>
      <c r="E1118">
        <v>0</v>
      </c>
      <c r="F1118">
        <v>39.65</v>
      </c>
      <c r="G1118">
        <v>0</v>
      </c>
      <c r="I1118">
        <v>0</v>
      </c>
      <c r="R1118" t="s">
        <v>454</v>
      </c>
    </row>
    <row r="1119" spans="1:18">
      <c r="A1119" t="s">
        <v>158</v>
      </c>
      <c r="C1119" t="s">
        <v>113</v>
      </c>
      <c r="E1119">
        <v>0</v>
      </c>
      <c r="F1119">
        <v>19.82</v>
      </c>
      <c r="G1119">
        <v>0</v>
      </c>
      <c r="I1119">
        <v>0</v>
      </c>
      <c r="R1119" t="s">
        <v>454</v>
      </c>
    </row>
    <row r="1120" spans="1:18">
      <c r="A1120" t="s">
        <v>158</v>
      </c>
      <c r="C1120" t="s">
        <v>113</v>
      </c>
      <c r="D1120">
        <v>1100117</v>
      </c>
      <c r="E1120">
        <v>0</v>
      </c>
      <c r="F1120">
        <v>9.91</v>
      </c>
      <c r="G1120">
        <v>0</v>
      </c>
      <c r="I1120">
        <v>0</v>
      </c>
      <c r="R1120" t="s">
        <v>454</v>
      </c>
    </row>
    <row r="1121" spans="1:18">
      <c r="A1121" t="s">
        <v>158</v>
      </c>
      <c r="C1121" t="s">
        <v>113</v>
      </c>
      <c r="E1121">
        <v>0</v>
      </c>
      <c r="F1121">
        <v>30.62</v>
      </c>
      <c r="G1121">
        <v>0</v>
      </c>
      <c r="I1121">
        <v>0</v>
      </c>
      <c r="R1121" t="s">
        <v>454</v>
      </c>
    </row>
    <row r="1122" spans="1:18">
      <c r="A1122" t="s">
        <v>158</v>
      </c>
      <c r="C1122" t="s">
        <v>113</v>
      </c>
      <c r="D1122">
        <v>2610717</v>
      </c>
      <c r="E1122">
        <v>0</v>
      </c>
      <c r="F1122">
        <v>39.65</v>
      </c>
      <c r="G1122">
        <v>0</v>
      </c>
      <c r="I1122">
        <v>0</v>
      </c>
      <c r="R1122" t="s">
        <v>454</v>
      </c>
    </row>
    <row r="1123" spans="1:18">
      <c r="A1123" t="s">
        <v>158</v>
      </c>
      <c r="C1123" t="s">
        <v>113</v>
      </c>
      <c r="E1123">
        <v>0</v>
      </c>
      <c r="F1123">
        <v>19.82</v>
      </c>
      <c r="G1123">
        <v>0</v>
      </c>
      <c r="I1123">
        <v>0</v>
      </c>
      <c r="R1123" t="s">
        <v>454</v>
      </c>
    </row>
    <row r="1124" spans="1:18">
      <c r="A1124" t="s">
        <v>158</v>
      </c>
      <c r="C1124" t="s">
        <v>113</v>
      </c>
      <c r="D1124">
        <v>1100117</v>
      </c>
      <c r="E1124">
        <v>0</v>
      </c>
      <c r="F1124">
        <v>22202.880000000001</v>
      </c>
      <c r="G1124">
        <v>0</v>
      </c>
      <c r="I1124">
        <v>22202.880000000001</v>
      </c>
      <c r="R1124" t="s">
        <v>454</v>
      </c>
    </row>
    <row r="1125" spans="1:18">
      <c r="A1125" t="s">
        <v>158</v>
      </c>
      <c r="C1125" t="s">
        <v>113</v>
      </c>
      <c r="D1125">
        <v>2610717</v>
      </c>
      <c r="E1125">
        <v>0</v>
      </c>
      <c r="F1125">
        <v>68579.839999999997</v>
      </c>
      <c r="G1125">
        <v>0</v>
      </c>
      <c r="I1125">
        <v>68579.839999999997</v>
      </c>
      <c r="R1125" t="s">
        <v>454</v>
      </c>
    </row>
    <row r="1126" spans="1:18">
      <c r="A1126" t="s">
        <v>158</v>
      </c>
      <c r="C1126" t="s">
        <v>113</v>
      </c>
      <c r="D1126">
        <v>1700917</v>
      </c>
      <c r="E1126">
        <v>0</v>
      </c>
      <c r="F1126">
        <v>44405.760000000002</v>
      </c>
      <c r="G1126">
        <v>0</v>
      </c>
      <c r="I1126">
        <v>44405.760000000002</v>
      </c>
      <c r="R1126" t="s">
        <v>454</v>
      </c>
    </row>
    <row r="1127" spans="1:18">
      <c r="A1127" s="18" t="s">
        <v>159</v>
      </c>
      <c r="B1127" s="18"/>
      <c r="C1127" t="s">
        <v>113</v>
      </c>
      <c r="D1127" s="18"/>
      <c r="E1127">
        <v>0</v>
      </c>
      <c r="F1127">
        <v>88811.520000000004</v>
      </c>
      <c r="G1127">
        <v>0</v>
      </c>
      <c r="I1127">
        <v>88811.520000000004</v>
      </c>
      <c r="R1127" t="s">
        <v>454</v>
      </c>
    </row>
    <row r="1128" spans="1:18">
      <c r="A1128" t="s">
        <v>159</v>
      </c>
      <c r="C1128" t="s">
        <v>113</v>
      </c>
      <c r="E1128">
        <v>0</v>
      </c>
      <c r="F1128">
        <v>9.91</v>
      </c>
      <c r="G1128">
        <v>0</v>
      </c>
      <c r="I1128">
        <v>0</v>
      </c>
      <c r="R1128" t="s">
        <v>454</v>
      </c>
    </row>
    <row r="1129" spans="1:18">
      <c r="A1129" t="s">
        <v>159</v>
      </c>
      <c r="C1129" t="s">
        <v>113</v>
      </c>
      <c r="D1129">
        <v>1100117</v>
      </c>
      <c r="E1129">
        <v>0</v>
      </c>
      <c r="F1129">
        <v>30.62</v>
      </c>
      <c r="G1129">
        <v>0</v>
      </c>
      <c r="I1129">
        <v>0</v>
      </c>
      <c r="R1129" t="s">
        <v>454</v>
      </c>
    </row>
    <row r="1130" spans="1:18">
      <c r="A1130" t="s">
        <v>159</v>
      </c>
      <c r="C1130" t="s">
        <v>113</v>
      </c>
      <c r="D1130">
        <v>1700917</v>
      </c>
      <c r="E1130">
        <v>0</v>
      </c>
      <c r="F1130">
        <v>39.65</v>
      </c>
      <c r="G1130">
        <v>0</v>
      </c>
      <c r="I1130">
        <v>0</v>
      </c>
      <c r="R1130" t="s">
        <v>454</v>
      </c>
    </row>
    <row r="1131" spans="1:18">
      <c r="A1131" s="18" t="s">
        <v>160</v>
      </c>
      <c r="B1131" s="18"/>
      <c r="C1131" t="s">
        <v>113</v>
      </c>
      <c r="D1131" s="18"/>
      <c r="E1131">
        <v>0</v>
      </c>
      <c r="F1131">
        <v>19.82</v>
      </c>
      <c r="G1131">
        <v>0</v>
      </c>
      <c r="I1131">
        <v>0</v>
      </c>
      <c r="R1131" t="s">
        <v>454</v>
      </c>
    </row>
    <row r="1132" spans="1:18">
      <c r="A1132" t="s">
        <v>160</v>
      </c>
      <c r="C1132" t="s">
        <v>113</v>
      </c>
      <c r="E1132">
        <v>0</v>
      </c>
      <c r="F1132">
        <v>12836.04</v>
      </c>
      <c r="G1132">
        <v>0</v>
      </c>
      <c r="I1132">
        <v>12836.04</v>
      </c>
      <c r="R1132" t="s">
        <v>454</v>
      </c>
    </row>
    <row r="1133" spans="1:18">
      <c r="A1133" t="s">
        <v>160</v>
      </c>
      <c r="C1133" t="s">
        <v>113</v>
      </c>
      <c r="D1133">
        <v>1100117</v>
      </c>
      <c r="E1133">
        <v>0</v>
      </c>
      <c r="F1133">
        <v>39647.72</v>
      </c>
      <c r="G1133">
        <v>0</v>
      </c>
      <c r="I1133">
        <v>39647.72</v>
      </c>
      <c r="R1133" t="s">
        <v>454</v>
      </c>
    </row>
    <row r="1134" spans="1:18">
      <c r="A1134" t="s">
        <v>160</v>
      </c>
      <c r="C1134" t="s">
        <v>113</v>
      </c>
      <c r="D1134">
        <v>1700917</v>
      </c>
      <c r="E1134">
        <v>0</v>
      </c>
      <c r="F1134">
        <v>25672.080000000002</v>
      </c>
      <c r="G1134">
        <v>0</v>
      </c>
      <c r="I1134">
        <v>25672.080000000002</v>
      </c>
      <c r="R1134" t="s">
        <v>454</v>
      </c>
    </row>
    <row r="1135" spans="1:18">
      <c r="A1135" s="18" t="s">
        <v>161</v>
      </c>
      <c r="B1135" s="18"/>
      <c r="C1135" t="s">
        <v>113</v>
      </c>
      <c r="D1135" s="18"/>
      <c r="E1135">
        <v>0</v>
      </c>
      <c r="F1135">
        <v>51344.160000000003</v>
      </c>
      <c r="G1135">
        <v>0</v>
      </c>
      <c r="I1135">
        <v>51344.160000000003</v>
      </c>
      <c r="R1135" t="s">
        <v>454</v>
      </c>
    </row>
    <row r="1136" spans="1:18">
      <c r="A1136" t="s">
        <v>161</v>
      </c>
      <c r="C1136" t="s">
        <v>113</v>
      </c>
      <c r="E1136">
        <v>0</v>
      </c>
      <c r="F1136">
        <v>9.91</v>
      </c>
      <c r="G1136">
        <v>0</v>
      </c>
      <c r="I1136">
        <v>0</v>
      </c>
      <c r="R1136" t="s">
        <v>454</v>
      </c>
    </row>
    <row r="1137" spans="1:18">
      <c r="A1137" t="s">
        <v>161</v>
      </c>
      <c r="C1137" t="s">
        <v>113</v>
      </c>
      <c r="D1137">
        <v>1100117</v>
      </c>
      <c r="E1137">
        <v>0</v>
      </c>
      <c r="F1137">
        <v>30.62</v>
      </c>
      <c r="G1137">
        <v>0</v>
      </c>
      <c r="I1137">
        <v>0</v>
      </c>
      <c r="R1137" t="s">
        <v>454</v>
      </c>
    </row>
    <row r="1138" spans="1:18">
      <c r="A1138" t="s">
        <v>161</v>
      </c>
      <c r="C1138" t="s">
        <v>113</v>
      </c>
      <c r="D1138">
        <v>1700917</v>
      </c>
      <c r="E1138">
        <v>0</v>
      </c>
      <c r="F1138">
        <v>39.65</v>
      </c>
      <c r="G1138">
        <v>0</v>
      </c>
      <c r="I1138">
        <v>0</v>
      </c>
      <c r="R1138" t="s">
        <v>454</v>
      </c>
    </row>
    <row r="1139" spans="1:18">
      <c r="A1139" s="18" t="s">
        <v>162</v>
      </c>
      <c r="B1139" s="18"/>
      <c r="C1139" t="s">
        <v>113</v>
      </c>
      <c r="D1139" s="18"/>
      <c r="E1139">
        <v>0</v>
      </c>
      <c r="F1139">
        <v>19.82</v>
      </c>
      <c r="G1139">
        <v>0</v>
      </c>
      <c r="I1139">
        <v>0</v>
      </c>
      <c r="R1139" t="s">
        <v>454</v>
      </c>
    </row>
    <row r="1140" spans="1:18">
      <c r="A1140" t="s">
        <v>162</v>
      </c>
      <c r="C1140" t="s">
        <v>113</v>
      </c>
      <c r="E1140">
        <v>0</v>
      </c>
      <c r="F1140">
        <v>9.91</v>
      </c>
      <c r="G1140">
        <v>0</v>
      </c>
      <c r="I1140">
        <v>0</v>
      </c>
      <c r="R1140" t="s">
        <v>454</v>
      </c>
    </row>
    <row r="1141" spans="1:18">
      <c r="A1141" t="s">
        <v>162</v>
      </c>
      <c r="C1141" t="s">
        <v>113</v>
      </c>
      <c r="D1141">
        <v>1100117</v>
      </c>
      <c r="E1141">
        <v>0</v>
      </c>
      <c r="F1141">
        <v>30.62</v>
      </c>
      <c r="G1141">
        <v>0</v>
      </c>
      <c r="I1141">
        <v>0</v>
      </c>
      <c r="R1141" t="s">
        <v>454</v>
      </c>
    </row>
    <row r="1142" spans="1:18">
      <c r="A1142" s="18" t="s">
        <v>163</v>
      </c>
      <c r="B1142" s="18"/>
      <c r="C1142" t="s">
        <v>113</v>
      </c>
      <c r="D1142" s="18"/>
      <c r="E1142">
        <v>0</v>
      </c>
      <c r="F1142">
        <v>39.65</v>
      </c>
      <c r="G1142">
        <v>0</v>
      </c>
      <c r="I1142">
        <v>0</v>
      </c>
      <c r="R1142" t="s">
        <v>454</v>
      </c>
    </row>
    <row r="1143" spans="1:18">
      <c r="A1143" t="s">
        <v>163</v>
      </c>
      <c r="C1143" t="s">
        <v>113</v>
      </c>
      <c r="E1143">
        <v>0</v>
      </c>
      <c r="F1143">
        <v>19.82</v>
      </c>
      <c r="G1143">
        <v>0</v>
      </c>
      <c r="I1143">
        <v>0</v>
      </c>
      <c r="R1143" t="s">
        <v>454</v>
      </c>
    </row>
    <row r="1144" spans="1:18">
      <c r="A1144" t="s">
        <v>163</v>
      </c>
      <c r="C1144" t="s">
        <v>113</v>
      </c>
      <c r="D1144">
        <v>1100117</v>
      </c>
      <c r="E1144">
        <v>0</v>
      </c>
      <c r="F1144">
        <v>9.91</v>
      </c>
      <c r="G1144">
        <v>0</v>
      </c>
      <c r="I1144">
        <v>0</v>
      </c>
      <c r="R1144" t="s">
        <v>454</v>
      </c>
    </row>
    <row r="1145" spans="1:18">
      <c r="A1145" s="18" t="s">
        <v>164</v>
      </c>
      <c r="B1145" s="18"/>
      <c r="C1145" t="s">
        <v>113</v>
      </c>
      <c r="D1145" s="18"/>
      <c r="E1145">
        <v>0</v>
      </c>
      <c r="F1145">
        <v>30.62</v>
      </c>
      <c r="G1145">
        <v>0</v>
      </c>
      <c r="I1145">
        <v>0</v>
      </c>
      <c r="R1145" t="s">
        <v>454</v>
      </c>
    </row>
    <row r="1146" spans="1:18">
      <c r="A1146" t="s">
        <v>164</v>
      </c>
      <c r="C1146" t="s">
        <v>113</v>
      </c>
      <c r="E1146">
        <v>0</v>
      </c>
      <c r="F1146">
        <v>39.65</v>
      </c>
      <c r="G1146">
        <v>0</v>
      </c>
      <c r="I1146">
        <v>0</v>
      </c>
      <c r="R1146" t="s">
        <v>454</v>
      </c>
    </row>
    <row r="1147" spans="1:18">
      <c r="A1147" t="s">
        <v>164</v>
      </c>
      <c r="C1147" t="s">
        <v>113</v>
      </c>
      <c r="D1147">
        <v>1100117</v>
      </c>
      <c r="E1147">
        <v>0</v>
      </c>
      <c r="F1147">
        <v>19.82</v>
      </c>
      <c r="G1147">
        <v>0</v>
      </c>
      <c r="I1147">
        <v>0</v>
      </c>
      <c r="R1147" t="s">
        <v>454</v>
      </c>
    </row>
    <row r="1148" spans="1:18">
      <c r="A1148" s="18" t="s">
        <v>165</v>
      </c>
      <c r="B1148" s="18"/>
      <c r="C1148" t="s">
        <v>113</v>
      </c>
      <c r="D1148" s="18"/>
      <c r="E1148">
        <v>0</v>
      </c>
      <c r="F1148">
        <v>37814.28</v>
      </c>
      <c r="G1148">
        <v>0</v>
      </c>
      <c r="I1148">
        <v>37814.28</v>
      </c>
      <c r="R1148" t="s">
        <v>454</v>
      </c>
    </row>
    <row r="1149" spans="1:18">
      <c r="A1149" t="s">
        <v>165</v>
      </c>
      <c r="C1149" t="s">
        <v>113</v>
      </c>
      <c r="E1149">
        <v>0</v>
      </c>
      <c r="F1149">
        <v>116800.04</v>
      </c>
      <c r="G1149">
        <v>0</v>
      </c>
      <c r="I1149">
        <v>116800.04</v>
      </c>
      <c r="R1149" t="s">
        <v>454</v>
      </c>
    </row>
    <row r="1150" spans="1:18">
      <c r="A1150" t="s">
        <v>165</v>
      </c>
      <c r="C1150" t="s">
        <v>113</v>
      </c>
      <c r="D1150">
        <v>1100117</v>
      </c>
      <c r="E1150">
        <v>0</v>
      </c>
      <c r="F1150">
        <v>75628.56</v>
      </c>
      <c r="G1150">
        <v>0</v>
      </c>
      <c r="I1150">
        <v>75628.56</v>
      </c>
      <c r="R1150" t="s">
        <v>454</v>
      </c>
    </row>
    <row r="1151" spans="1:18">
      <c r="A1151" s="18" t="s">
        <v>166</v>
      </c>
      <c r="B1151" s="18"/>
      <c r="C1151" t="s">
        <v>113</v>
      </c>
      <c r="D1151" s="18"/>
      <c r="E1151">
        <v>0</v>
      </c>
      <c r="F1151">
        <v>151257.12</v>
      </c>
      <c r="G1151">
        <v>0</v>
      </c>
      <c r="I1151">
        <v>151257.12</v>
      </c>
      <c r="R1151" t="s">
        <v>454</v>
      </c>
    </row>
    <row r="1152" spans="1:18">
      <c r="A1152" t="s">
        <v>166</v>
      </c>
      <c r="C1152" t="s">
        <v>113</v>
      </c>
      <c r="E1152">
        <v>0</v>
      </c>
      <c r="F1152">
        <v>9.91</v>
      </c>
      <c r="G1152">
        <v>0</v>
      </c>
      <c r="I1152">
        <v>0</v>
      </c>
      <c r="R1152" t="s">
        <v>454</v>
      </c>
    </row>
    <row r="1153" spans="1:18">
      <c r="A1153" t="s">
        <v>166</v>
      </c>
      <c r="C1153" t="s">
        <v>113</v>
      </c>
      <c r="D1153">
        <v>1100117</v>
      </c>
      <c r="E1153">
        <v>0</v>
      </c>
      <c r="F1153">
        <v>30.62</v>
      </c>
      <c r="G1153">
        <v>0</v>
      </c>
      <c r="I1153">
        <v>0</v>
      </c>
      <c r="R1153" t="s">
        <v>454</v>
      </c>
    </row>
    <row r="1154" spans="1:18">
      <c r="A1154" s="18" t="s">
        <v>167</v>
      </c>
      <c r="B1154" s="18"/>
      <c r="C1154" t="s">
        <v>113</v>
      </c>
      <c r="D1154" s="18"/>
      <c r="E1154">
        <v>0</v>
      </c>
      <c r="F1154">
        <v>39.65</v>
      </c>
      <c r="G1154">
        <v>0</v>
      </c>
      <c r="I1154">
        <v>0</v>
      </c>
      <c r="R1154" t="s">
        <v>454</v>
      </c>
    </row>
    <row r="1155" spans="1:18">
      <c r="A1155" t="s">
        <v>167</v>
      </c>
      <c r="C1155" t="s">
        <v>113</v>
      </c>
      <c r="E1155">
        <v>0</v>
      </c>
      <c r="F1155">
        <v>19.82</v>
      </c>
      <c r="G1155">
        <v>0</v>
      </c>
      <c r="I1155">
        <v>0</v>
      </c>
      <c r="R1155" t="s">
        <v>454</v>
      </c>
    </row>
    <row r="1156" spans="1:18">
      <c r="A1156" t="s">
        <v>167</v>
      </c>
      <c r="C1156" t="s">
        <v>113</v>
      </c>
      <c r="D1156">
        <v>1100117</v>
      </c>
      <c r="E1156">
        <v>0</v>
      </c>
      <c r="F1156">
        <v>6591.48</v>
      </c>
      <c r="G1156">
        <v>0</v>
      </c>
      <c r="I1156">
        <v>6591.48</v>
      </c>
      <c r="R1156" t="s">
        <v>454</v>
      </c>
    </row>
    <row r="1157" spans="1:18">
      <c r="A1157" s="18" t="s">
        <v>168</v>
      </c>
      <c r="B1157" s="18"/>
      <c r="C1157" t="s">
        <v>113</v>
      </c>
      <c r="D1157" s="18"/>
      <c r="E1157">
        <v>0</v>
      </c>
      <c r="F1157">
        <v>20359.64</v>
      </c>
      <c r="G1157">
        <v>0</v>
      </c>
      <c r="I1157">
        <v>20359.64</v>
      </c>
      <c r="R1157" t="s">
        <v>454</v>
      </c>
    </row>
    <row r="1158" spans="1:18">
      <c r="A1158" t="s">
        <v>168</v>
      </c>
      <c r="C1158" t="s">
        <v>113</v>
      </c>
      <c r="E1158">
        <v>0</v>
      </c>
      <c r="F1158">
        <v>13182.96</v>
      </c>
      <c r="G1158">
        <v>0</v>
      </c>
      <c r="I1158">
        <v>13182.96</v>
      </c>
      <c r="R1158" t="s">
        <v>454</v>
      </c>
    </row>
    <row r="1159" spans="1:18">
      <c r="A1159" t="s">
        <v>168</v>
      </c>
      <c r="C1159" t="s">
        <v>113</v>
      </c>
      <c r="D1159">
        <v>1100117</v>
      </c>
      <c r="E1159">
        <v>0</v>
      </c>
      <c r="F1159">
        <v>26365.919999999998</v>
      </c>
      <c r="G1159">
        <v>0</v>
      </c>
      <c r="I1159">
        <v>26365.919999999998</v>
      </c>
      <c r="R1159" t="s">
        <v>454</v>
      </c>
    </row>
    <row r="1160" spans="1:18">
      <c r="A1160" t="s">
        <v>168</v>
      </c>
      <c r="C1160" t="s">
        <v>113</v>
      </c>
      <c r="E1160">
        <v>0</v>
      </c>
      <c r="F1160">
        <v>9.91</v>
      </c>
      <c r="G1160">
        <v>0</v>
      </c>
      <c r="I1160">
        <v>0</v>
      </c>
      <c r="R1160" t="s">
        <v>454</v>
      </c>
    </row>
    <row r="1161" spans="1:18">
      <c r="A1161" t="s">
        <v>168</v>
      </c>
      <c r="C1161" t="s">
        <v>113</v>
      </c>
      <c r="D1161">
        <v>1100117</v>
      </c>
      <c r="E1161">
        <v>0</v>
      </c>
      <c r="F1161">
        <v>30.62</v>
      </c>
      <c r="G1161">
        <v>0</v>
      </c>
      <c r="I1161">
        <v>0</v>
      </c>
      <c r="R1161" t="s">
        <v>454</v>
      </c>
    </row>
    <row r="1162" spans="1:18">
      <c r="A1162" s="18" t="s">
        <v>169</v>
      </c>
      <c r="B1162" s="18"/>
      <c r="C1162" t="s">
        <v>113</v>
      </c>
      <c r="D1162" s="18"/>
      <c r="E1162">
        <v>0</v>
      </c>
      <c r="F1162">
        <v>39.65</v>
      </c>
      <c r="G1162">
        <v>0</v>
      </c>
      <c r="I1162">
        <v>0</v>
      </c>
      <c r="R1162" t="s">
        <v>454</v>
      </c>
    </row>
    <row r="1163" spans="1:18">
      <c r="A1163" t="s">
        <v>169</v>
      </c>
      <c r="C1163" t="s">
        <v>113</v>
      </c>
      <c r="E1163">
        <v>0</v>
      </c>
      <c r="F1163">
        <v>19.82</v>
      </c>
      <c r="G1163">
        <v>0</v>
      </c>
      <c r="I1163">
        <v>0</v>
      </c>
      <c r="R1163" t="s">
        <v>454</v>
      </c>
    </row>
    <row r="1164" spans="1:18">
      <c r="A1164" t="s">
        <v>169</v>
      </c>
      <c r="C1164" t="s">
        <v>113</v>
      </c>
      <c r="D1164">
        <v>2520317</v>
      </c>
      <c r="E1164">
        <v>0</v>
      </c>
      <c r="F1164">
        <v>9.91</v>
      </c>
      <c r="G1164">
        <v>0</v>
      </c>
      <c r="I1164">
        <v>0</v>
      </c>
      <c r="R1164" t="s">
        <v>454</v>
      </c>
    </row>
    <row r="1165" spans="1:18">
      <c r="A1165" t="s">
        <v>169</v>
      </c>
      <c r="C1165" t="s">
        <v>113</v>
      </c>
      <c r="E1165">
        <v>0</v>
      </c>
      <c r="F1165">
        <v>30.62</v>
      </c>
      <c r="G1165">
        <v>0</v>
      </c>
      <c r="I1165">
        <v>0</v>
      </c>
      <c r="R1165" t="s">
        <v>454</v>
      </c>
    </row>
    <row r="1166" spans="1:18">
      <c r="A1166" t="s">
        <v>169</v>
      </c>
      <c r="C1166" t="s">
        <v>113</v>
      </c>
      <c r="D1166">
        <v>2520317</v>
      </c>
      <c r="E1166">
        <v>0</v>
      </c>
      <c r="F1166">
        <v>39.65</v>
      </c>
      <c r="G1166">
        <v>0</v>
      </c>
      <c r="I1166">
        <v>0</v>
      </c>
      <c r="R1166" t="s">
        <v>454</v>
      </c>
    </row>
    <row r="1167" spans="1:18">
      <c r="A1167" s="18" t="s">
        <v>170</v>
      </c>
      <c r="B1167" s="18"/>
      <c r="C1167" t="s">
        <v>113</v>
      </c>
      <c r="D1167" s="18"/>
      <c r="E1167">
        <v>0</v>
      </c>
      <c r="F1167">
        <v>19.82</v>
      </c>
      <c r="G1167">
        <v>0</v>
      </c>
      <c r="I1167">
        <v>0</v>
      </c>
      <c r="R1167" t="s">
        <v>454</v>
      </c>
    </row>
    <row r="1168" spans="1:18">
      <c r="A1168" t="s">
        <v>170</v>
      </c>
      <c r="C1168" t="s">
        <v>113</v>
      </c>
      <c r="E1168">
        <v>0</v>
      </c>
      <c r="F1168">
        <v>12836.04</v>
      </c>
      <c r="G1168">
        <v>0</v>
      </c>
      <c r="I1168">
        <v>12836.04</v>
      </c>
      <c r="R1168" t="s">
        <v>454</v>
      </c>
    </row>
    <row r="1169" spans="1:18">
      <c r="A1169" t="s">
        <v>170</v>
      </c>
      <c r="C1169" t="s">
        <v>113</v>
      </c>
      <c r="D1169">
        <v>2520317</v>
      </c>
      <c r="E1169">
        <v>0</v>
      </c>
      <c r="F1169">
        <v>39647.72</v>
      </c>
      <c r="G1169">
        <v>0</v>
      </c>
      <c r="I1169">
        <v>39647.72</v>
      </c>
      <c r="R1169" t="s">
        <v>454</v>
      </c>
    </row>
    <row r="1170" spans="1:18">
      <c r="A1170" t="s">
        <v>170</v>
      </c>
      <c r="C1170" t="s">
        <v>113</v>
      </c>
      <c r="E1170">
        <v>0</v>
      </c>
      <c r="F1170">
        <v>25672.080000000002</v>
      </c>
      <c r="G1170">
        <v>0</v>
      </c>
      <c r="I1170">
        <v>25672.080000000002</v>
      </c>
      <c r="R1170" t="s">
        <v>454</v>
      </c>
    </row>
    <row r="1171" spans="1:18">
      <c r="A1171" t="s">
        <v>170</v>
      </c>
      <c r="C1171" t="s">
        <v>113</v>
      </c>
      <c r="D1171">
        <v>2520317</v>
      </c>
      <c r="E1171">
        <v>0</v>
      </c>
      <c r="F1171">
        <v>51344.160000000003</v>
      </c>
      <c r="G1171">
        <v>0</v>
      </c>
      <c r="I1171">
        <v>51344.160000000003</v>
      </c>
      <c r="R1171" t="s">
        <v>454</v>
      </c>
    </row>
    <row r="1172" spans="1:18">
      <c r="A1172" s="18" t="s">
        <v>171</v>
      </c>
      <c r="B1172" s="18"/>
      <c r="C1172" t="s">
        <v>113</v>
      </c>
      <c r="D1172" s="18"/>
      <c r="E1172">
        <v>0</v>
      </c>
      <c r="F1172">
        <v>9.91</v>
      </c>
      <c r="G1172">
        <v>0</v>
      </c>
      <c r="I1172">
        <v>0</v>
      </c>
      <c r="R1172" t="s">
        <v>454</v>
      </c>
    </row>
    <row r="1173" spans="1:18">
      <c r="A1173" t="s">
        <v>171</v>
      </c>
      <c r="C1173" t="s">
        <v>113</v>
      </c>
      <c r="E1173">
        <v>0</v>
      </c>
      <c r="F1173">
        <v>30.62</v>
      </c>
      <c r="G1173">
        <v>0</v>
      </c>
      <c r="I1173">
        <v>0</v>
      </c>
      <c r="R1173" t="s">
        <v>454</v>
      </c>
    </row>
    <row r="1174" spans="1:18">
      <c r="A1174" t="s">
        <v>171</v>
      </c>
      <c r="C1174" t="s">
        <v>113</v>
      </c>
      <c r="D1174">
        <v>1100117</v>
      </c>
      <c r="E1174">
        <v>0</v>
      </c>
      <c r="F1174">
        <v>39.65</v>
      </c>
      <c r="G1174">
        <v>0</v>
      </c>
      <c r="I1174">
        <v>0</v>
      </c>
      <c r="R1174" t="s">
        <v>454</v>
      </c>
    </row>
    <row r="1175" spans="1:18">
      <c r="A1175" s="18" t="s">
        <v>172</v>
      </c>
      <c r="B1175" s="18"/>
      <c r="C1175" t="s">
        <v>113</v>
      </c>
      <c r="D1175" s="18"/>
      <c r="E1175">
        <v>0</v>
      </c>
      <c r="F1175">
        <v>19.82</v>
      </c>
      <c r="G1175">
        <v>0</v>
      </c>
      <c r="I1175">
        <v>0</v>
      </c>
      <c r="R1175" t="s">
        <v>454</v>
      </c>
    </row>
    <row r="1176" spans="1:18">
      <c r="A1176" t="s">
        <v>172</v>
      </c>
      <c r="C1176" t="s">
        <v>113</v>
      </c>
      <c r="E1176">
        <v>0</v>
      </c>
      <c r="F1176">
        <v>9.91</v>
      </c>
      <c r="G1176">
        <v>0</v>
      </c>
      <c r="I1176">
        <v>0</v>
      </c>
      <c r="R1176" t="s">
        <v>454</v>
      </c>
    </row>
    <row r="1177" spans="1:18">
      <c r="A1177" t="s">
        <v>172</v>
      </c>
      <c r="C1177" t="s">
        <v>113</v>
      </c>
      <c r="D1177">
        <v>1100117</v>
      </c>
      <c r="E1177">
        <v>0</v>
      </c>
      <c r="F1177">
        <v>30.62</v>
      </c>
      <c r="G1177">
        <v>0</v>
      </c>
      <c r="I1177">
        <v>0</v>
      </c>
      <c r="R1177" t="s">
        <v>454</v>
      </c>
    </row>
    <row r="1178" spans="1:18">
      <c r="A1178" s="18" t="s">
        <v>173</v>
      </c>
      <c r="B1178" s="18"/>
      <c r="C1178" t="s">
        <v>113</v>
      </c>
      <c r="D1178" s="18"/>
      <c r="E1178">
        <v>0</v>
      </c>
      <c r="F1178">
        <v>39.65</v>
      </c>
      <c r="G1178">
        <v>0</v>
      </c>
      <c r="I1178">
        <v>0</v>
      </c>
      <c r="R1178" t="s">
        <v>454</v>
      </c>
    </row>
    <row r="1179" spans="1:18">
      <c r="A1179" t="s">
        <v>173</v>
      </c>
      <c r="C1179" t="s">
        <v>113</v>
      </c>
      <c r="E1179">
        <v>0</v>
      </c>
      <c r="F1179">
        <v>19.82</v>
      </c>
      <c r="G1179">
        <v>0</v>
      </c>
      <c r="I1179">
        <v>0</v>
      </c>
      <c r="R1179" t="s">
        <v>454</v>
      </c>
    </row>
    <row r="1180" spans="1:18">
      <c r="A1180" t="s">
        <v>173</v>
      </c>
      <c r="C1180" t="s">
        <v>113</v>
      </c>
      <c r="D1180">
        <v>1100117</v>
      </c>
      <c r="E1180">
        <v>0</v>
      </c>
      <c r="F1180">
        <v>9.91</v>
      </c>
      <c r="G1180">
        <v>0</v>
      </c>
      <c r="I1180">
        <v>0</v>
      </c>
      <c r="R1180" t="s">
        <v>454</v>
      </c>
    </row>
    <row r="1181" spans="1:18">
      <c r="A1181" s="18" t="s">
        <v>174</v>
      </c>
      <c r="B1181" s="18"/>
      <c r="C1181" t="s">
        <v>113</v>
      </c>
      <c r="D1181" s="18"/>
      <c r="E1181">
        <v>0</v>
      </c>
      <c r="F1181">
        <v>30.62</v>
      </c>
      <c r="G1181">
        <v>0</v>
      </c>
      <c r="I1181">
        <v>0</v>
      </c>
      <c r="R1181" t="s">
        <v>454</v>
      </c>
    </row>
    <row r="1182" spans="1:18">
      <c r="A1182" t="s">
        <v>174</v>
      </c>
      <c r="C1182" t="s">
        <v>113</v>
      </c>
      <c r="E1182">
        <v>0</v>
      </c>
      <c r="F1182">
        <v>39.65</v>
      </c>
      <c r="G1182">
        <v>0</v>
      </c>
      <c r="I1182">
        <v>0</v>
      </c>
      <c r="R1182" t="s">
        <v>454</v>
      </c>
    </row>
    <row r="1183" spans="1:18">
      <c r="A1183" t="s">
        <v>174</v>
      </c>
      <c r="C1183" t="s">
        <v>113</v>
      </c>
      <c r="D1183">
        <v>1100117</v>
      </c>
      <c r="E1183">
        <v>0</v>
      </c>
      <c r="F1183">
        <v>19.82</v>
      </c>
      <c r="G1183">
        <v>0</v>
      </c>
      <c r="I1183">
        <v>0</v>
      </c>
      <c r="R1183" t="s">
        <v>454</v>
      </c>
    </row>
    <row r="1184" spans="1:18">
      <c r="A1184" s="18" t="s">
        <v>175</v>
      </c>
      <c r="B1184" s="18"/>
      <c r="C1184" t="s">
        <v>113</v>
      </c>
      <c r="D1184" s="18"/>
      <c r="E1184">
        <v>0</v>
      </c>
      <c r="F1184">
        <v>12836.04</v>
      </c>
      <c r="G1184">
        <v>0</v>
      </c>
      <c r="I1184">
        <v>12836.04</v>
      </c>
      <c r="R1184" t="s">
        <v>454</v>
      </c>
    </row>
    <row r="1185" spans="1:18">
      <c r="A1185" t="s">
        <v>175</v>
      </c>
      <c r="C1185" t="s">
        <v>113</v>
      </c>
      <c r="E1185">
        <v>0</v>
      </c>
      <c r="F1185">
        <v>39647.72</v>
      </c>
      <c r="G1185">
        <v>0</v>
      </c>
      <c r="I1185">
        <v>39647.72</v>
      </c>
      <c r="R1185" t="s">
        <v>454</v>
      </c>
    </row>
    <row r="1186" spans="1:18">
      <c r="A1186" t="s">
        <v>175</v>
      </c>
      <c r="C1186" t="s">
        <v>113</v>
      </c>
      <c r="D1186">
        <v>1100117</v>
      </c>
      <c r="E1186">
        <v>0</v>
      </c>
      <c r="F1186">
        <v>25672.080000000002</v>
      </c>
      <c r="G1186">
        <v>0</v>
      </c>
      <c r="I1186">
        <v>25672.080000000002</v>
      </c>
      <c r="R1186" t="s">
        <v>454</v>
      </c>
    </row>
    <row r="1187" spans="1:18">
      <c r="A1187" s="18" t="s">
        <v>176</v>
      </c>
      <c r="B1187" s="18"/>
      <c r="C1187" t="s">
        <v>113</v>
      </c>
      <c r="D1187" s="18"/>
      <c r="E1187">
        <v>0</v>
      </c>
      <c r="F1187">
        <v>51344.160000000003</v>
      </c>
      <c r="G1187">
        <v>0</v>
      </c>
      <c r="I1187">
        <v>51344.160000000003</v>
      </c>
      <c r="R1187" t="s">
        <v>454</v>
      </c>
    </row>
    <row r="1188" spans="1:18">
      <c r="A1188" t="s">
        <v>176</v>
      </c>
      <c r="C1188" t="s">
        <v>113</v>
      </c>
      <c r="E1188">
        <v>0</v>
      </c>
      <c r="F1188">
        <v>9.91</v>
      </c>
      <c r="G1188">
        <v>0</v>
      </c>
      <c r="I1188">
        <v>0</v>
      </c>
      <c r="R1188" t="s">
        <v>454</v>
      </c>
    </row>
    <row r="1189" spans="1:18">
      <c r="A1189" t="s">
        <v>176</v>
      </c>
      <c r="C1189" t="s">
        <v>113</v>
      </c>
      <c r="D1189">
        <v>1100117</v>
      </c>
      <c r="E1189">
        <v>0</v>
      </c>
      <c r="F1189">
        <v>30.62</v>
      </c>
      <c r="G1189">
        <v>0</v>
      </c>
      <c r="I1189">
        <v>0</v>
      </c>
      <c r="R1189" t="s">
        <v>454</v>
      </c>
    </row>
    <row r="1190" spans="1:18">
      <c r="A1190" s="18" t="s">
        <v>177</v>
      </c>
      <c r="B1190" s="18"/>
      <c r="C1190" t="s">
        <v>113</v>
      </c>
      <c r="D1190" s="18"/>
      <c r="E1190">
        <v>0</v>
      </c>
      <c r="F1190">
        <v>39.65</v>
      </c>
      <c r="G1190">
        <v>0</v>
      </c>
      <c r="I1190">
        <v>0</v>
      </c>
      <c r="R1190" t="s">
        <v>454</v>
      </c>
    </row>
    <row r="1191" spans="1:18">
      <c r="A1191" t="s">
        <v>177</v>
      </c>
      <c r="C1191" t="s">
        <v>113</v>
      </c>
      <c r="E1191">
        <v>0</v>
      </c>
      <c r="F1191">
        <v>19.82</v>
      </c>
      <c r="G1191">
        <v>0</v>
      </c>
      <c r="I1191">
        <v>0</v>
      </c>
      <c r="R1191" t="s">
        <v>454</v>
      </c>
    </row>
    <row r="1192" spans="1:18">
      <c r="A1192" t="s">
        <v>177</v>
      </c>
      <c r="C1192" t="s">
        <v>113</v>
      </c>
      <c r="D1192">
        <v>1100117</v>
      </c>
      <c r="E1192">
        <v>0</v>
      </c>
      <c r="F1192">
        <v>9.91</v>
      </c>
      <c r="G1192">
        <v>0</v>
      </c>
      <c r="I1192">
        <v>0</v>
      </c>
      <c r="R1192" t="s">
        <v>454</v>
      </c>
    </row>
    <row r="1193" spans="1:18">
      <c r="A1193" s="18" t="s">
        <v>178</v>
      </c>
      <c r="B1193" s="18"/>
      <c r="C1193" t="s">
        <v>113</v>
      </c>
      <c r="D1193" s="18"/>
      <c r="E1193">
        <v>0</v>
      </c>
      <c r="F1193">
        <v>30.62</v>
      </c>
      <c r="G1193">
        <v>0</v>
      </c>
      <c r="I1193">
        <v>0</v>
      </c>
      <c r="R1193" t="s">
        <v>454</v>
      </c>
    </row>
    <row r="1194" spans="1:18">
      <c r="A1194" t="s">
        <v>178</v>
      </c>
      <c r="C1194" t="s">
        <v>113</v>
      </c>
      <c r="E1194">
        <v>0</v>
      </c>
      <c r="F1194">
        <v>39.65</v>
      </c>
      <c r="G1194">
        <v>0</v>
      </c>
      <c r="I1194">
        <v>0</v>
      </c>
      <c r="R1194" t="s">
        <v>454</v>
      </c>
    </row>
    <row r="1195" spans="1:18">
      <c r="A1195" t="s">
        <v>178</v>
      </c>
      <c r="C1195" t="s">
        <v>113</v>
      </c>
      <c r="D1195">
        <v>1100117</v>
      </c>
      <c r="E1195">
        <v>0</v>
      </c>
      <c r="F1195">
        <v>19.82</v>
      </c>
      <c r="G1195">
        <v>0</v>
      </c>
      <c r="I1195">
        <v>0</v>
      </c>
      <c r="R1195" t="s">
        <v>454</v>
      </c>
    </row>
    <row r="1196" spans="1:18">
      <c r="A1196" s="18" t="s">
        <v>179</v>
      </c>
      <c r="B1196" s="18"/>
      <c r="C1196" t="s">
        <v>113</v>
      </c>
      <c r="D1196" s="18"/>
      <c r="E1196">
        <v>0</v>
      </c>
      <c r="F1196">
        <v>25325.16</v>
      </c>
      <c r="G1196">
        <v>0</v>
      </c>
      <c r="I1196">
        <v>0</v>
      </c>
      <c r="R1196" t="s">
        <v>454</v>
      </c>
    </row>
    <row r="1197" spans="1:18">
      <c r="A1197" t="s">
        <v>179</v>
      </c>
      <c r="C1197" t="s">
        <v>113</v>
      </c>
      <c r="E1197">
        <v>0</v>
      </c>
      <c r="F1197">
        <v>78223.88</v>
      </c>
      <c r="G1197">
        <v>0</v>
      </c>
      <c r="I1197">
        <v>0</v>
      </c>
      <c r="R1197" t="s">
        <v>454</v>
      </c>
    </row>
    <row r="1198" spans="1:18">
      <c r="A1198" t="s">
        <v>179</v>
      </c>
      <c r="C1198" t="s">
        <v>113</v>
      </c>
      <c r="D1198">
        <v>1100117</v>
      </c>
      <c r="E1198">
        <v>0</v>
      </c>
      <c r="F1198">
        <v>50650.32</v>
      </c>
      <c r="G1198">
        <v>0</v>
      </c>
      <c r="I1198">
        <v>0</v>
      </c>
      <c r="R1198" t="s">
        <v>454</v>
      </c>
    </row>
    <row r="1199" spans="1:18">
      <c r="A1199" s="18" t="s">
        <v>180</v>
      </c>
      <c r="B1199" s="18"/>
      <c r="C1199" t="s">
        <v>113</v>
      </c>
      <c r="D1199" s="18"/>
      <c r="E1199">
        <v>0</v>
      </c>
      <c r="F1199">
        <v>101300.64</v>
      </c>
      <c r="G1199">
        <v>0</v>
      </c>
      <c r="I1199">
        <v>0</v>
      </c>
      <c r="R1199" t="s">
        <v>454</v>
      </c>
    </row>
    <row r="1200" spans="1:18">
      <c r="A1200" t="s">
        <v>180</v>
      </c>
      <c r="C1200" t="s">
        <v>113</v>
      </c>
      <c r="E1200">
        <v>0</v>
      </c>
      <c r="F1200">
        <v>9.91</v>
      </c>
      <c r="G1200">
        <v>0</v>
      </c>
      <c r="I1200">
        <v>0</v>
      </c>
      <c r="R1200" t="s">
        <v>454</v>
      </c>
    </row>
    <row r="1201" spans="1:18">
      <c r="A1201" t="s">
        <v>180</v>
      </c>
      <c r="C1201" t="s">
        <v>113</v>
      </c>
      <c r="D1201">
        <v>1100117</v>
      </c>
      <c r="E1201">
        <v>0</v>
      </c>
      <c r="F1201">
        <v>30.62</v>
      </c>
      <c r="G1201">
        <v>0</v>
      </c>
      <c r="I1201">
        <v>0</v>
      </c>
      <c r="R1201" t="s">
        <v>454</v>
      </c>
    </row>
    <row r="1202" spans="1:18">
      <c r="A1202" t="s">
        <v>180</v>
      </c>
      <c r="C1202" t="s">
        <v>113</v>
      </c>
      <c r="E1202">
        <v>0</v>
      </c>
      <c r="F1202">
        <v>39.65</v>
      </c>
      <c r="G1202">
        <v>0</v>
      </c>
      <c r="I1202">
        <v>0</v>
      </c>
      <c r="R1202" t="s">
        <v>454</v>
      </c>
    </row>
    <row r="1203" spans="1:18">
      <c r="A1203" t="s">
        <v>180</v>
      </c>
      <c r="C1203" t="s">
        <v>113</v>
      </c>
      <c r="D1203">
        <v>2610717</v>
      </c>
      <c r="E1203">
        <v>0</v>
      </c>
      <c r="F1203">
        <v>19.82</v>
      </c>
      <c r="G1203">
        <v>0</v>
      </c>
      <c r="I1203">
        <v>0</v>
      </c>
      <c r="R1203" t="s">
        <v>454</v>
      </c>
    </row>
    <row r="1204" spans="1:18">
      <c r="A1204" s="18" t="s">
        <v>181</v>
      </c>
      <c r="B1204" s="18"/>
      <c r="C1204" t="s">
        <v>113</v>
      </c>
      <c r="D1204" s="18"/>
      <c r="E1204">
        <v>0</v>
      </c>
      <c r="F1204">
        <v>12836.04</v>
      </c>
      <c r="G1204">
        <v>0</v>
      </c>
      <c r="I1204">
        <v>12836.04</v>
      </c>
      <c r="R1204" t="s">
        <v>454</v>
      </c>
    </row>
    <row r="1205" spans="1:18">
      <c r="A1205" t="s">
        <v>181</v>
      </c>
      <c r="C1205" t="s">
        <v>113</v>
      </c>
      <c r="E1205">
        <v>0</v>
      </c>
      <c r="F1205">
        <v>39647.72</v>
      </c>
      <c r="G1205">
        <v>0</v>
      </c>
      <c r="I1205">
        <v>39647.72</v>
      </c>
      <c r="R1205" t="s">
        <v>454</v>
      </c>
    </row>
    <row r="1206" spans="1:18">
      <c r="A1206" t="s">
        <v>181</v>
      </c>
      <c r="C1206" t="s">
        <v>113</v>
      </c>
      <c r="D1206">
        <v>1100117</v>
      </c>
      <c r="E1206">
        <v>0</v>
      </c>
      <c r="F1206">
        <v>25672.080000000002</v>
      </c>
      <c r="G1206">
        <v>0</v>
      </c>
      <c r="I1206">
        <v>25672.080000000002</v>
      </c>
      <c r="R1206" t="s">
        <v>454</v>
      </c>
    </row>
    <row r="1207" spans="1:18">
      <c r="A1207" t="s">
        <v>181</v>
      </c>
      <c r="C1207" t="s">
        <v>113</v>
      </c>
      <c r="D1207">
        <v>1700917</v>
      </c>
      <c r="E1207">
        <v>0</v>
      </c>
      <c r="F1207">
        <v>51344.160000000003</v>
      </c>
      <c r="G1207">
        <v>0</v>
      </c>
      <c r="I1207">
        <v>51344.160000000003</v>
      </c>
      <c r="R1207" t="s">
        <v>454</v>
      </c>
    </row>
    <row r="1208" spans="1:18">
      <c r="A1208" t="s">
        <v>181</v>
      </c>
      <c r="C1208" t="s">
        <v>113</v>
      </c>
      <c r="E1208">
        <v>0</v>
      </c>
      <c r="F1208">
        <v>9.91</v>
      </c>
      <c r="G1208">
        <v>0</v>
      </c>
      <c r="I1208">
        <v>0</v>
      </c>
      <c r="R1208" t="s">
        <v>454</v>
      </c>
    </row>
    <row r="1209" spans="1:18">
      <c r="A1209" t="s">
        <v>181</v>
      </c>
      <c r="C1209" t="s">
        <v>113</v>
      </c>
      <c r="D1209">
        <v>2610717</v>
      </c>
      <c r="E1209">
        <v>0</v>
      </c>
      <c r="F1209">
        <v>30.62</v>
      </c>
      <c r="G1209">
        <v>0</v>
      </c>
      <c r="I1209">
        <v>0</v>
      </c>
      <c r="R1209" t="s">
        <v>454</v>
      </c>
    </row>
    <row r="1210" spans="1:18">
      <c r="A1210" t="s">
        <v>181</v>
      </c>
      <c r="C1210" t="s">
        <v>113</v>
      </c>
      <c r="D1210">
        <v>2520317</v>
      </c>
      <c r="E1210">
        <v>0</v>
      </c>
      <c r="F1210">
        <v>39.65</v>
      </c>
      <c r="G1210">
        <v>0</v>
      </c>
      <c r="I1210">
        <v>0</v>
      </c>
      <c r="R1210" t="s">
        <v>454</v>
      </c>
    </row>
    <row r="1211" spans="1:18">
      <c r="A1211" s="18" t="s">
        <v>182</v>
      </c>
      <c r="B1211" s="18"/>
      <c r="C1211" t="s">
        <v>113</v>
      </c>
      <c r="D1211" s="18"/>
      <c r="E1211">
        <v>0</v>
      </c>
      <c r="F1211">
        <v>19.82</v>
      </c>
      <c r="G1211">
        <v>0</v>
      </c>
      <c r="I1211">
        <v>0</v>
      </c>
      <c r="R1211" t="s">
        <v>454</v>
      </c>
    </row>
    <row r="1212" spans="1:18">
      <c r="A1212" t="s">
        <v>182</v>
      </c>
      <c r="C1212" t="s">
        <v>113</v>
      </c>
      <c r="E1212">
        <v>0</v>
      </c>
      <c r="F1212">
        <v>9713.76</v>
      </c>
      <c r="G1212">
        <v>0</v>
      </c>
      <c r="I1212">
        <v>9713.76</v>
      </c>
      <c r="R1212" t="s">
        <v>454</v>
      </c>
    </row>
    <row r="1213" spans="1:18">
      <c r="A1213" t="s">
        <v>182</v>
      </c>
      <c r="C1213" t="s">
        <v>113</v>
      </c>
      <c r="D1213">
        <v>1100117</v>
      </c>
      <c r="E1213">
        <v>0</v>
      </c>
      <c r="F1213">
        <v>30003.68</v>
      </c>
      <c r="G1213">
        <v>0</v>
      </c>
      <c r="I1213">
        <v>30003.68</v>
      </c>
      <c r="R1213" t="s">
        <v>454</v>
      </c>
    </row>
    <row r="1214" spans="1:18">
      <c r="A1214" t="s">
        <v>182</v>
      </c>
      <c r="C1214" t="s">
        <v>113</v>
      </c>
      <c r="D1214">
        <v>1700917</v>
      </c>
      <c r="E1214">
        <v>0</v>
      </c>
      <c r="F1214">
        <v>19427.52</v>
      </c>
      <c r="G1214">
        <v>0</v>
      </c>
      <c r="I1214">
        <v>19427.52</v>
      </c>
      <c r="R1214" t="s">
        <v>454</v>
      </c>
    </row>
    <row r="1215" spans="1:18">
      <c r="A1215" t="s">
        <v>182</v>
      </c>
      <c r="C1215" t="s">
        <v>113</v>
      </c>
      <c r="E1215">
        <v>0</v>
      </c>
      <c r="F1215">
        <v>38855.040000000001</v>
      </c>
      <c r="G1215">
        <v>0</v>
      </c>
      <c r="I1215">
        <v>38855.040000000001</v>
      </c>
      <c r="R1215" t="s">
        <v>454</v>
      </c>
    </row>
    <row r="1216" spans="1:18">
      <c r="A1216" t="s">
        <v>182</v>
      </c>
      <c r="C1216" t="s">
        <v>113</v>
      </c>
      <c r="D1216">
        <v>2610717</v>
      </c>
      <c r="E1216">
        <v>0</v>
      </c>
      <c r="F1216">
        <v>9.91</v>
      </c>
      <c r="G1216">
        <v>0</v>
      </c>
      <c r="I1216">
        <v>0</v>
      </c>
      <c r="R1216" t="s">
        <v>454</v>
      </c>
    </row>
    <row r="1217" spans="1:18">
      <c r="A1217" t="s">
        <v>182</v>
      </c>
      <c r="C1217" t="s">
        <v>113</v>
      </c>
      <c r="D1217">
        <v>2520317</v>
      </c>
      <c r="E1217">
        <v>0</v>
      </c>
      <c r="F1217">
        <v>30.62</v>
      </c>
      <c r="G1217">
        <v>0</v>
      </c>
      <c r="I1217">
        <v>0</v>
      </c>
      <c r="R1217" t="s">
        <v>454</v>
      </c>
    </row>
    <row r="1218" spans="1:18">
      <c r="A1218" s="18" t="s">
        <v>183</v>
      </c>
      <c r="B1218" s="18"/>
      <c r="C1218" t="s">
        <v>113</v>
      </c>
      <c r="D1218" s="18"/>
      <c r="E1218">
        <v>0</v>
      </c>
      <c r="F1218">
        <v>39.65</v>
      </c>
      <c r="G1218">
        <v>0</v>
      </c>
      <c r="I1218">
        <v>0</v>
      </c>
      <c r="R1218" t="s">
        <v>454</v>
      </c>
    </row>
    <row r="1219" spans="1:18">
      <c r="A1219" t="s">
        <v>183</v>
      </c>
      <c r="C1219" t="s">
        <v>113</v>
      </c>
      <c r="E1219">
        <v>0</v>
      </c>
      <c r="F1219">
        <v>19.82</v>
      </c>
      <c r="G1219">
        <v>0</v>
      </c>
      <c r="I1219">
        <v>0</v>
      </c>
      <c r="R1219" t="s">
        <v>454</v>
      </c>
    </row>
    <row r="1220" spans="1:18">
      <c r="A1220" t="s">
        <v>183</v>
      </c>
      <c r="C1220" t="s">
        <v>113</v>
      </c>
      <c r="D1220">
        <v>1100117</v>
      </c>
      <c r="E1220">
        <v>0</v>
      </c>
      <c r="F1220">
        <v>9.91</v>
      </c>
      <c r="G1220">
        <v>0</v>
      </c>
      <c r="I1220">
        <v>0</v>
      </c>
      <c r="R1220" t="s">
        <v>454</v>
      </c>
    </row>
    <row r="1221" spans="1:18">
      <c r="A1221" s="18" t="s">
        <v>184</v>
      </c>
      <c r="B1221" s="18"/>
      <c r="C1221" t="s">
        <v>113</v>
      </c>
      <c r="D1221" s="18"/>
      <c r="E1221">
        <v>0</v>
      </c>
      <c r="F1221">
        <v>30.62</v>
      </c>
      <c r="G1221">
        <v>0</v>
      </c>
      <c r="I1221">
        <v>0</v>
      </c>
      <c r="R1221" t="s">
        <v>454</v>
      </c>
    </row>
    <row r="1222" spans="1:18">
      <c r="A1222" t="s">
        <v>184</v>
      </c>
      <c r="C1222" t="s">
        <v>113</v>
      </c>
      <c r="E1222">
        <v>0</v>
      </c>
      <c r="F1222">
        <v>39.65</v>
      </c>
      <c r="G1222">
        <v>0</v>
      </c>
      <c r="I1222">
        <v>0</v>
      </c>
      <c r="R1222" t="s">
        <v>454</v>
      </c>
    </row>
    <row r="1223" spans="1:18">
      <c r="A1223" t="s">
        <v>184</v>
      </c>
      <c r="C1223" t="s">
        <v>113</v>
      </c>
      <c r="D1223">
        <v>1100117</v>
      </c>
      <c r="E1223">
        <v>0</v>
      </c>
      <c r="F1223">
        <v>19.82</v>
      </c>
      <c r="G1223">
        <v>0</v>
      </c>
      <c r="I1223">
        <v>0</v>
      </c>
      <c r="R1223" t="s">
        <v>454</v>
      </c>
    </row>
    <row r="1224" spans="1:18">
      <c r="A1224" t="s">
        <v>184</v>
      </c>
      <c r="C1224" t="s">
        <v>113</v>
      </c>
      <c r="E1224">
        <v>0</v>
      </c>
      <c r="F1224">
        <v>9.91</v>
      </c>
      <c r="G1224">
        <v>0</v>
      </c>
      <c r="I1224">
        <v>0</v>
      </c>
      <c r="R1224" t="s">
        <v>454</v>
      </c>
    </row>
    <row r="1225" spans="1:18">
      <c r="A1225" t="s">
        <v>184</v>
      </c>
      <c r="C1225" t="s">
        <v>113</v>
      </c>
      <c r="D1225">
        <v>2610717</v>
      </c>
      <c r="E1225">
        <v>0</v>
      </c>
      <c r="F1225">
        <v>30.62</v>
      </c>
      <c r="G1225">
        <v>0</v>
      </c>
      <c r="I1225">
        <v>0</v>
      </c>
      <c r="R1225" t="s">
        <v>454</v>
      </c>
    </row>
    <row r="1226" spans="1:18">
      <c r="A1226" s="18" t="s">
        <v>185</v>
      </c>
      <c r="B1226" s="18"/>
      <c r="C1226" t="s">
        <v>113</v>
      </c>
      <c r="D1226" s="18"/>
      <c r="E1226">
        <v>0</v>
      </c>
      <c r="F1226">
        <v>39.65</v>
      </c>
      <c r="G1226">
        <v>0</v>
      </c>
      <c r="I1226">
        <v>0</v>
      </c>
      <c r="R1226" t="s">
        <v>454</v>
      </c>
    </row>
    <row r="1227" spans="1:18">
      <c r="A1227" t="s">
        <v>185</v>
      </c>
      <c r="C1227" t="s">
        <v>113</v>
      </c>
      <c r="E1227">
        <v>0</v>
      </c>
      <c r="F1227">
        <v>19.82</v>
      </c>
      <c r="G1227">
        <v>0</v>
      </c>
      <c r="I1227">
        <v>0</v>
      </c>
      <c r="R1227" t="s">
        <v>454</v>
      </c>
    </row>
    <row r="1228" spans="1:18">
      <c r="A1228" t="s">
        <v>185</v>
      </c>
      <c r="C1228" t="s">
        <v>113</v>
      </c>
      <c r="D1228">
        <v>2520317</v>
      </c>
      <c r="E1228">
        <v>0</v>
      </c>
      <c r="F1228">
        <v>22202.880000000001</v>
      </c>
      <c r="G1228">
        <v>0</v>
      </c>
      <c r="I1228">
        <v>22202.880000000001</v>
      </c>
      <c r="R1228" t="s">
        <v>454</v>
      </c>
    </row>
    <row r="1229" spans="1:18">
      <c r="A1229" s="18" t="s">
        <v>186</v>
      </c>
      <c r="B1229" s="18"/>
      <c r="C1229" t="s">
        <v>113</v>
      </c>
      <c r="D1229" s="18"/>
      <c r="E1229">
        <v>0</v>
      </c>
      <c r="F1229">
        <v>68579.839999999997</v>
      </c>
      <c r="G1229">
        <v>0</v>
      </c>
      <c r="I1229">
        <v>68579.839999999997</v>
      </c>
      <c r="R1229" t="s">
        <v>454</v>
      </c>
    </row>
    <row r="1230" spans="1:18">
      <c r="A1230" t="s">
        <v>186</v>
      </c>
      <c r="C1230" t="s">
        <v>113</v>
      </c>
      <c r="E1230">
        <v>0</v>
      </c>
      <c r="F1230">
        <v>44405.760000000002</v>
      </c>
      <c r="G1230">
        <v>0</v>
      </c>
      <c r="I1230">
        <v>44405.760000000002</v>
      </c>
      <c r="R1230" t="s">
        <v>454</v>
      </c>
    </row>
    <row r="1231" spans="1:18">
      <c r="A1231" t="s">
        <v>186</v>
      </c>
      <c r="C1231" t="s">
        <v>113</v>
      </c>
      <c r="D1231">
        <v>1700917</v>
      </c>
      <c r="E1231">
        <v>0</v>
      </c>
      <c r="F1231">
        <v>88811.520000000004</v>
      </c>
      <c r="G1231">
        <v>0</v>
      </c>
      <c r="I1231">
        <v>88811.520000000004</v>
      </c>
      <c r="R1231" t="s">
        <v>454</v>
      </c>
    </row>
    <row r="1232" spans="1:18">
      <c r="A1232" s="18" t="s">
        <v>187</v>
      </c>
      <c r="B1232" s="18"/>
      <c r="C1232" t="s">
        <v>113</v>
      </c>
      <c r="D1232" s="18"/>
      <c r="E1232">
        <v>0</v>
      </c>
      <c r="F1232">
        <v>9.91</v>
      </c>
      <c r="G1232">
        <v>0</v>
      </c>
      <c r="I1232">
        <v>0</v>
      </c>
      <c r="R1232" t="s">
        <v>454</v>
      </c>
    </row>
    <row r="1233" spans="1:18">
      <c r="A1233" t="s">
        <v>187</v>
      </c>
      <c r="C1233" t="s">
        <v>113</v>
      </c>
      <c r="E1233">
        <v>0</v>
      </c>
      <c r="F1233">
        <v>30.62</v>
      </c>
      <c r="G1233">
        <v>0</v>
      </c>
      <c r="I1233">
        <v>0</v>
      </c>
      <c r="R1233" t="s">
        <v>454</v>
      </c>
    </row>
    <row r="1234" spans="1:18">
      <c r="A1234" t="s">
        <v>187</v>
      </c>
      <c r="C1234" t="s">
        <v>113</v>
      </c>
      <c r="D1234">
        <v>1100117</v>
      </c>
      <c r="E1234">
        <v>0</v>
      </c>
      <c r="F1234">
        <v>39.65</v>
      </c>
      <c r="G1234">
        <v>0</v>
      </c>
      <c r="I1234">
        <v>0</v>
      </c>
      <c r="R1234" t="s">
        <v>454</v>
      </c>
    </row>
    <row r="1235" spans="1:18">
      <c r="A1235" t="s">
        <v>187</v>
      </c>
      <c r="C1235" t="s">
        <v>113</v>
      </c>
      <c r="E1235">
        <v>0</v>
      </c>
      <c r="F1235">
        <v>19.82</v>
      </c>
      <c r="G1235">
        <v>0</v>
      </c>
      <c r="I1235">
        <v>0</v>
      </c>
      <c r="R1235" t="s">
        <v>454</v>
      </c>
    </row>
    <row r="1236" spans="1:18">
      <c r="A1236" t="s">
        <v>187</v>
      </c>
      <c r="C1236" t="s">
        <v>113</v>
      </c>
      <c r="D1236">
        <v>2610717</v>
      </c>
      <c r="E1236">
        <v>0</v>
      </c>
      <c r="F1236">
        <v>9713.76</v>
      </c>
      <c r="G1236">
        <v>0</v>
      </c>
      <c r="I1236">
        <v>9713.76</v>
      </c>
      <c r="R1236" t="s">
        <v>454</v>
      </c>
    </row>
    <row r="1237" spans="1:18">
      <c r="A1237" t="s">
        <v>187</v>
      </c>
      <c r="C1237" t="s">
        <v>113</v>
      </c>
      <c r="E1237">
        <v>0</v>
      </c>
      <c r="F1237">
        <v>30003.68</v>
      </c>
      <c r="G1237">
        <v>0</v>
      </c>
      <c r="I1237">
        <v>30003.68</v>
      </c>
      <c r="R1237" t="s">
        <v>454</v>
      </c>
    </row>
    <row r="1238" spans="1:18">
      <c r="A1238" t="s">
        <v>187</v>
      </c>
      <c r="C1238" t="s">
        <v>113</v>
      </c>
      <c r="D1238">
        <v>1100117</v>
      </c>
      <c r="E1238">
        <v>0</v>
      </c>
      <c r="F1238">
        <v>19427.52</v>
      </c>
      <c r="G1238">
        <v>0</v>
      </c>
      <c r="I1238">
        <v>19427.52</v>
      </c>
      <c r="R1238" t="s">
        <v>454</v>
      </c>
    </row>
    <row r="1239" spans="1:18">
      <c r="A1239" t="s">
        <v>187</v>
      </c>
      <c r="C1239" t="s">
        <v>113</v>
      </c>
      <c r="D1239">
        <v>2610717</v>
      </c>
      <c r="E1239">
        <v>0</v>
      </c>
      <c r="F1239">
        <v>38855.040000000001</v>
      </c>
      <c r="G1239">
        <v>0</v>
      </c>
      <c r="I1239">
        <v>38855.040000000001</v>
      </c>
      <c r="R1239" t="s">
        <v>454</v>
      </c>
    </row>
    <row r="1240" spans="1:18">
      <c r="A1240" s="18" t="s">
        <v>188</v>
      </c>
      <c r="B1240" s="18"/>
      <c r="C1240" t="s">
        <v>113</v>
      </c>
      <c r="D1240" s="18"/>
      <c r="E1240">
        <v>0</v>
      </c>
      <c r="F1240">
        <v>9.91</v>
      </c>
      <c r="G1240">
        <v>0</v>
      </c>
      <c r="I1240">
        <v>0</v>
      </c>
      <c r="R1240" t="s">
        <v>454</v>
      </c>
    </row>
    <row r="1241" spans="1:18">
      <c r="A1241" t="s">
        <v>188</v>
      </c>
      <c r="C1241" t="s">
        <v>113</v>
      </c>
      <c r="E1241">
        <v>0</v>
      </c>
      <c r="F1241">
        <v>30.62</v>
      </c>
      <c r="G1241">
        <v>0</v>
      </c>
      <c r="I1241">
        <v>0</v>
      </c>
      <c r="R1241" t="s">
        <v>454</v>
      </c>
    </row>
    <row r="1242" spans="1:18">
      <c r="A1242" t="s">
        <v>188</v>
      </c>
      <c r="C1242" t="s">
        <v>113</v>
      </c>
      <c r="D1242">
        <v>2520317</v>
      </c>
      <c r="E1242">
        <v>0</v>
      </c>
      <c r="F1242">
        <v>39.65</v>
      </c>
      <c r="G1242">
        <v>0</v>
      </c>
      <c r="I1242">
        <v>0</v>
      </c>
      <c r="R1242" t="s">
        <v>454</v>
      </c>
    </row>
    <row r="1243" spans="1:18">
      <c r="A1243" s="18" t="s">
        <v>189</v>
      </c>
      <c r="B1243" s="18"/>
      <c r="C1243" t="s">
        <v>113</v>
      </c>
      <c r="D1243" s="18"/>
      <c r="E1243">
        <v>0</v>
      </c>
      <c r="F1243">
        <v>19.82</v>
      </c>
      <c r="G1243">
        <v>0</v>
      </c>
      <c r="I1243">
        <v>0</v>
      </c>
      <c r="R1243" t="s">
        <v>454</v>
      </c>
    </row>
    <row r="1244" spans="1:18">
      <c r="A1244" t="s">
        <v>189</v>
      </c>
      <c r="C1244" t="s">
        <v>113</v>
      </c>
      <c r="E1244">
        <v>0</v>
      </c>
      <c r="F1244">
        <v>9.91</v>
      </c>
      <c r="G1244">
        <v>0</v>
      </c>
      <c r="I1244">
        <v>0</v>
      </c>
      <c r="R1244" t="s">
        <v>454</v>
      </c>
    </row>
    <row r="1245" spans="1:18">
      <c r="A1245" t="s">
        <v>189</v>
      </c>
      <c r="C1245" t="s">
        <v>113</v>
      </c>
      <c r="D1245">
        <v>1100117</v>
      </c>
      <c r="E1245">
        <v>0</v>
      </c>
      <c r="F1245">
        <v>30.62</v>
      </c>
      <c r="G1245">
        <v>0</v>
      </c>
      <c r="I1245">
        <v>0</v>
      </c>
      <c r="R1245" t="s">
        <v>454</v>
      </c>
    </row>
    <row r="1246" spans="1:18">
      <c r="A1246" t="s">
        <v>189</v>
      </c>
      <c r="C1246" t="s">
        <v>113</v>
      </c>
      <c r="E1246">
        <v>0</v>
      </c>
      <c r="F1246">
        <v>39.65</v>
      </c>
      <c r="G1246">
        <v>0</v>
      </c>
      <c r="I1246">
        <v>0</v>
      </c>
      <c r="R1246" t="s">
        <v>454</v>
      </c>
    </row>
    <row r="1247" spans="1:18">
      <c r="A1247" t="s">
        <v>189</v>
      </c>
      <c r="C1247" t="s">
        <v>113</v>
      </c>
      <c r="D1247">
        <v>2610717</v>
      </c>
      <c r="E1247">
        <v>0</v>
      </c>
      <c r="F1247">
        <v>19.82</v>
      </c>
      <c r="G1247">
        <v>0</v>
      </c>
      <c r="I1247">
        <v>0</v>
      </c>
      <c r="R1247" t="s">
        <v>454</v>
      </c>
    </row>
    <row r="1248" spans="1:18">
      <c r="A1248" t="s">
        <v>189</v>
      </c>
      <c r="C1248" t="s">
        <v>113</v>
      </c>
      <c r="E1248">
        <v>0</v>
      </c>
      <c r="F1248">
        <v>6591.48</v>
      </c>
      <c r="G1248">
        <v>0</v>
      </c>
      <c r="I1248">
        <v>0</v>
      </c>
      <c r="R1248" t="s">
        <v>454</v>
      </c>
    </row>
    <row r="1249" spans="1:18">
      <c r="A1249" t="s">
        <v>189</v>
      </c>
      <c r="C1249" t="s">
        <v>113</v>
      </c>
      <c r="D1249">
        <v>1100117</v>
      </c>
      <c r="E1249">
        <v>0</v>
      </c>
      <c r="F1249">
        <v>20359.64</v>
      </c>
      <c r="G1249">
        <v>0</v>
      </c>
      <c r="I1249">
        <v>0</v>
      </c>
      <c r="R1249" t="s">
        <v>454</v>
      </c>
    </row>
    <row r="1250" spans="1:18">
      <c r="A1250" t="s">
        <v>189</v>
      </c>
      <c r="C1250" t="s">
        <v>113</v>
      </c>
      <c r="D1250">
        <v>2610717</v>
      </c>
      <c r="E1250">
        <v>0</v>
      </c>
      <c r="F1250">
        <v>13182.96</v>
      </c>
      <c r="G1250">
        <v>0</v>
      </c>
      <c r="I1250">
        <v>0</v>
      </c>
      <c r="R1250" t="s">
        <v>454</v>
      </c>
    </row>
    <row r="1251" spans="1:18">
      <c r="A1251" s="18" t="s">
        <v>190</v>
      </c>
      <c r="B1251" s="18"/>
      <c r="C1251" t="s">
        <v>113</v>
      </c>
      <c r="D1251" s="18"/>
      <c r="E1251">
        <v>0</v>
      </c>
      <c r="F1251">
        <v>26365.919999999998</v>
      </c>
      <c r="G1251">
        <v>0</v>
      </c>
      <c r="I1251">
        <v>0</v>
      </c>
      <c r="R1251" t="s">
        <v>454</v>
      </c>
    </row>
    <row r="1252" spans="1:18">
      <c r="A1252" t="s">
        <v>190</v>
      </c>
      <c r="C1252" t="s">
        <v>113</v>
      </c>
      <c r="E1252">
        <v>0</v>
      </c>
      <c r="F1252">
        <v>9.91</v>
      </c>
      <c r="G1252">
        <v>0</v>
      </c>
      <c r="I1252">
        <v>0</v>
      </c>
      <c r="R1252" t="s">
        <v>454</v>
      </c>
    </row>
    <row r="1253" spans="1:18">
      <c r="A1253" t="s">
        <v>190</v>
      </c>
      <c r="C1253" t="s">
        <v>113</v>
      </c>
      <c r="D1253">
        <v>1100117</v>
      </c>
      <c r="E1253">
        <v>0</v>
      </c>
      <c r="F1253">
        <v>30.62</v>
      </c>
      <c r="G1253">
        <v>0</v>
      </c>
      <c r="I1253">
        <v>0</v>
      </c>
      <c r="R1253" t="s">
        <v>454</v>
      </c>
    </row>
    <row r="1254" spans="1:18">
      <c r="A1254" t="s">
        <v>190</v>
      </c>
      <c r="C1254" t="s">
        <v>113</v>
      </c>
      <c r="E1254">
        <v>0</v>
      </c>
      <c r="F1254">
        <v>39.65</v>
      </c>
      <c r="G1254">
        <v>0</v>
      </c>
      <c r="I1254">
        <v>0</v>
      </c>
      <c r="R1254" t="s">
        <v>454</v>
      </c>
    </row>
    <row r="1255" spans="1:18">
      <c r="A1255" t="s">
        <v>190</v>
      </c>
      <c r="C1255" t="s">
        <v>113</v>
      </c>
      <c r="D1255">
        <v>2520317</v>
      </c>
      <c r="E1255">
        <v>0</v>
      </c>
      <c r="F1255">
        <v>19.82</v>
      </c>
      <c r="G1255">
        <v>0</v>
      </c>
      <c r="I1255">
        <v>0</v>
      </c>
      <c r="R1255" t="s">
        <v>454</v>
      </c>
    </row>
    <row r="1256" spans="1:18">
      <c r="A1256" t="s">
        <v>190</v>
      </c>
      <c r="C1256" t="s">
        <v>113</v>
      </c>
      <c r="E1256">
        <v>0</v>
      </c>
      <c r="F1256">
        <v>22202.880000000001</v>
      </c>
      <c r="G1256">
        <v>0</v>
      </c>
      <c r="I1256">
        <v>22202.880000000001</v>
      </c>
      <c r="R1256" t="s">
        <v>454</v>
      </c>
    </row>
    <row r="1257" spans="1:18">
      <c r="A1257" t="s">
        <v>190</v>
      </c>
      <c r="C1257" t="s">
        <v>113</v>
      </c>
      <c r="D1257">
        <v>1100117</v>
      </c>
      <c r="E1257">
        <v>0</v>
      </c>
      <c r="F1257">
        <v>68579.839999999997</v>
      </c>
      <c r="G1257">
        <v>0</v>
      </c>
      <c r="I1257">
        <v>68579.839999999997</v>
      </c>
      <c r="R1257" t="s">
        <v>454</v>
      </c>
    </row>
    <row r="1258" spans="1:18">
      <c r="A1258" t="s">
        <v>190</v>
      </c>
      <c r="C1258" t="s">
        <v>113</v>
      </c>
      <c r="D1258">
        <v>2520317</v>
      </c>
      <c r="E1258">
        <v>0</v>
      </c>
      <c r="F1258">
        <v>44405.760000000002</v>
      </c>
      <c r="G1258">
        <v>0</v>
      </c>
      <c r="I1258">
        <v>44405.760000000002</v>
      </c>
      <c r="R1258" t="s">
        <v>454</v>
      </c>
    </row>
    <row r="1259" spans="1:18">
      <c r="A1259" s="18" t="s">
        <v>191</v>
      </c>
      <c r="B1259" s="18"/>
      <c r="C1259" t="s">
        <v>113</v>
      </c>
      <c r="D1259" s="18"/>
      <c r="E1259">
        <v>0</v>
      </c>
      <c r="F1259">
        <v>88811.520000000004</v>
      </c>
      <c r="G1259">
        <v>0</v>
      </c>
      <c r="I1259">
        <v>88811.520000000004</v>
      </c>
      <c r="R1259" t="s">
        <v>454</v>
      </c>
    </row>
    <row r="1260" spans="1:18">
      <c r="A1260" t="s">
        <v>191</v>
      </c>
      <c r="C1260" t="s">
        <v>113</v>
      </c>
      <c r="E1260">
        <v>0</v>
      </c>
      <c r="F1260">
        <v>9.91</v>
      </c>
      <c r="G1260">
        <v>0</v>
      </c>
      <c r="I1260">
        <v>0</v>
      </c>
      <c r="R1260" t="s">
        <v>454</v>
      </c>
    </row>
    <row r="1261" spans="1:18">
      <c r="A1261" t="s">
        <v>191</v>
      </c>
      <c r="C1261" t="s">
        <v>113</v>
      </c>
      <c r="D1261">
        <v>2610718</v>
      </c>
      <c r="E1261">
        <v>0</v>
      </c>
      <c r="F1261">
        <v>30.62</v>
      </c>
      <c r="G1261">
        <v>0</v>
      </c>
      <c r="I1261">
        <v>0</v>
      </c>
      <c r="R1261" t="s">
        <v>454</v>
      </c>
    </row>
    <row r="1262" spans="1:18">
      <c r="A1262" t="s">
        <v>191</v>
      </c>
      <c r="C1262" t="s">
        <v>113</v>
      </c>
      <c r="E1262">
        <v>0</v>
      </c>
      <c r="F1262">
        <v>39.65</v>
      </c>
      <c r="G1262">
        <v>0</v>
      </c>
      <c r="I1262">
        <v>0</v>
      </c>
      <c r="R1262" t="s">
        <v>454</v>
      </c>
    </row>
    <row r="1263" spans="1:18">
      <c r="A1263" t="s">
        <v>191</v>
      </c>
      <c r="C1263" t="s">
        <v>113</v>
      </c>
      <c r="D1263">
        <v>2610718</v>
      </c>
      <c r="E1263">
        <v>0</v>
      </c>
      <c r="F1263">
        <v>19.82</v>
      </c>
      <c r="G1263">
        <v>0</v>
      </c>
      <c r="I1263">
        <v>0</v>
      </c>
      <c r="R1263" t="s">
        <v>454</v>
      </c>
    </row>
    <row r="1264" spans="1:18">
      <c r="A1264" s="18" t="s">
        <v>192</v>
      </c>
      <c r="B1264" s="18"/>
      <c r="C1264" t="s">
        <v>113</v>
      </c>
      <c r="D1264" s="18"/>
      <c r="E1264">
        <v>0</v>
      </c>
      <c r="F1264">
        <v>9.91</v>
      </c>
      <c r="G1264">
        <v>0</v>
      </c>
      <c r="I1264">
        <v>0</v>
      </c>
      <c r="R1264" t="s">
        <v>454</v>
      </c>
    </row>
    <row r="1265" spans="1:18">
      <c r="A1265" t="s">
        <v>192</v>
      </c>
      <c r="C1265" t="s">
        <v>113</v>
      </c>
      <c r="E1265">
        <v>0</v>
      </c>
      <c r="F1265">
        <v>30.62</v>
      </c>
      <c r="G1265">
        <v>0</v>
      </c>
      <c r="I1265">
        <v>0</v>
      </c>
      <c r="R1265" t="s">
        <v>454</v>
      </c>
    </row>
    <row r="1266" spans="1:18">
      <c r="A1266" t="s">
        <v>192</v>
      </c>
      <c r="C1266" t="s">
        <v>113</v>
      </c>
      <c r="D1266">
        <v>1100118</v>
      </c>
      <c r="E1266">
        <v>0</v>
      </c>
      <c r="F1266">
        <v>39.65</v>
      </c>
      <c r="G1266">
        <v>0</v>
      </c>
      <c r="I1266">
        <v>0</v>
      </c>
      <c r="R1266" t="s">
        <v>454</v>
      </c>
    </row>
    <row r="1267" spans="1:18">
      <c r="A1267" t="s">
        <v>192</v>
      </c>
      <c r="C1267" t="s">
        <v>113</v>
      </c>
      <c r="E1267">
        <v>0</v>
      </c>
      <c r="F1267">
        <v>19.82</v>
      </c>
      <c r="G1267">
        <v>0</v>
      </c>
      <c r="I1267">
        <v>0</v>
      </c>
      <c r="R1267" t="s">
        <v>454</v>
      </c>
    </row>
    <row r="1268" spans="1:18">
      <c r="A1268" t="s">
        <v>192</v>
      </c>
      <c r="C1268" t="s">
        <v>113</v>
      </c>
      <c r="D1268">
        <v>2610718</v>
      </c>
      <c r="E1268">
        <v>0</v>
      </c>
      <c r="F1268">
        <v>9.91</v>
      </c>
      <c r="G1268">
        <v>0</v>
      </c>
      <c r="I1268">
        <v>0</v>
      </c>
      <c r="R1268" t="s">
        <v>454</v>
      </c>
    </row>
    <row r="1269" spans="1:18">
      <c r="A1269" t="s">
        <v>192</v>
      </c>
      <c r="C1269" t="s">
        <v>113</v>
      </c>
      <c r="E1269">
        <v>0</v>
      </c>
      <c r="F1269">
        <v>30.62</v>
      </c>
      <c r="G1269">
        <v>0</v>
      </c>
      <c r="I1269">
        <v>0</v>
      </c>
      <c r="R1269" t="s">
        <v>454</v>
      </c>
    </row>
    <row r="1270" spans="1:18">
      <c r="A1270" t="s">
        <v>192</v>
      </c>
      <c r="C1270" t="s">
        <v>113</v>
      </c>
      <c r="D1270">
        <v>2610718</v>
      </c>
      <c r="E1270">
        <v>0</v>
      </c>
      <c r="F1270">
        <v>39.65</v>
      </c>
      <c r="G1270">
        <v>0</v>
      </c>
      <c r="I1270">
        <v>0</v>
      </c>
      <c r="R1270" t="s">
        <v>454</v>
      </c>
    </row>
    <row r="1271" spans="1:18">
      <c r="A1271" s="18" t="s">
        <v>193</v>
      </c>
      <c r="B1271" s="18"/>
      <c r="C1271" t="s">
        <v>113</v>
      </c>
      <c r="D1271" s="18"/>
      <c r="E1271">
        <v>0</v>
      </c>
      <c r="F1271">
        <v>19.82</v>
      </c>
      <c r="G1271">
        <v>0</v>
      </c>
      <c r="I1271">
        <v>0</v>
      </c>
      <c r="R1271" t="s">
        <v>454</v>
      </c>
    </row>
    <row r="1272" spans="1:18">
      <c r="A1272" t="s">
        <v>193</v>
      </c>
      <c r="C1272" t="s">
        <v>113</v>
      </c>
      <c r="E1272">
        <v>0</v>
      </c>
      <c r="F1272">
        <v>9713.76</v>
      </c>
      <c r="G1272">
        <v>0</v>
      </c>
      <c r="I1272">
        <v>9713.76</v>
      </c>
      <c r="R1272" t="s">
        <v>454</v>
      </c>
    </row>
    <row r="1273" spans="1:18">
      <c r="A1273" t="s">
        <v>193</v>
      </c>
      <c r="C1273" t="s">
        <v>113</v>
      </c>
      <c r="D1273">
        <v>1100118</v>
      </c>
      <c r="E1273">
        <v>0</v>
      </c>
      <c r="F1273">
        <v>30003.68</v>
      </c>
      <c r="G1273">
        <v>0</v>
      </c>
      <c r="I1273">
        <v>30003.68</v>
      </c>
      <c r="R1273" t="s">
        <v>454</v>
      </c>
    </row>
    <row r="1274" spans="1:18">
      <c r="A1274" t="s">
        <v>193</v>
      </c>
      <c r="C1274" t="s">
        <v>113</v>
      </c>
      <c r="E1274">
        <v>0</v>
      </c>
      <c r="F1274">
        <v>19427.52</v>
      </c>
      <c r="G1274">
        <v>0</v>
      </c>
      <c r="I1274">
        <v>19427.52</v>
      </c>
      <c r="R1274" t="s">
        <v>454</v>
      </c>
    </row>
    <row r="1275" spans="1:18">
      <c r="A1275" t="s">
        <v>193</v>
      </c>
      <c r="C1275" t="s">
        <v>113</v>
      </c>
      <c r="D1275">
        <v>2520318</v>
      </c>
      <c r="E1275">
        <v>0</v>
      </c>
      <c r="F1275">
        <v>38855.040000000001</v>
      </c>
      <c r="G1275">
        <v>0</v>
      </c>
      <c r="I1275">
        <v>38855.040000000001</v>
      </c>
      <c r="R1275" t="s">
        <v>454</v>
      </c>
    </row>
    <row r="1276" spans="1:18">
      <c r="A1276" t="s">
        <v>193</v>
      </c>
      <c r="C1276" t="s">
        <v>113</v>
      </c>
      <c r="E1276">
        <v>0</v>
      </c>
      <c r="F1276">
        <v>9.91</v>
      </c>
      <c r="G1276">
        <v>0</v>
      </c>
      <c r="I1276">
        <v>0</v>
      </c>
      <c r="R1276" t="s">
        <v>454</v>
      </c>
    </row>
    <row r="1277" spans="1:18">
      <c r="A1277" t="s">
        <v>193</v>
      </c>
      <c r="C1277" t="s">
        <v>113</v>
      </c>
      <c r="D1277">
        <v>2520318</v>
      </c>
      <c r="E1277">
        <v>0</v>
      </c>
      <c r="F1277">
        <v>30.62</v>
      </c>
      <c r="G1277">
        <v>0</v>
      </c>
      <c r="I1277">
        <v>0</v>
      </c>
      <c r="R1277" t="s">
        <v>454</v>
      </c>
    </row>
    <row r="1278" spans="1:18">
      <c r="A1278" s="18" t="s">
        <v>194</v>
      </c>
      <c r="B1278" s="18"/>
      <c r="C1278" t="s">
        <v>113</v>
      </c>
      <c r="D1278" s="18"/>
      <c r="E1278">
        <v>0</v>
      </c>
      <c r="F1278">
        <v>39.65</v>
      </c>
      <c r="G1278">
        <v>0</v>
      </c>
      <c r="I1278">
        <v>0</v>
      </c>
      <c r="R1278" t="s">
        <v>454</v>
      </c>
    </row>
    <row r="1279" spans="1:18">
      <c r="A1279" t="s">
        <v>194</v>
      </c>
      <c r="C1279" t="s">
        <v>113</v>
      </c>
      <c r="E1279">
        <v>0</v>
      </c>
      <c r="F1279">
        <v>19.82</v>
      </c>
      <c r="G1279">
        <v>0</v>
      </c>
      <c r="I1279">
        <v>0</v>
      </c>
      <c r="R1279" t="s">
        <v>454</v>
      </c>
    </row>
    <row r="1280" spans="1:18">
      <c r="A1280" t="s">
        <v>194</v>
      </c>
      <c r="C1280" t="s">
        <v>113</v>
      </c>
      <c r="D1280">
        <v>2520318</v>
      </c>
      <c r="E1280">
        <v>0</v>
      </c>
      <c r="F1280">
        <v>12836.04</v>
      </c>
      <c r="G1280">
        <v>0</v>
      </c>
      <c r="I1280">
        <v>12836.04</v>
      </c>
      <c r="R1280" t="s">
        <v>454</v>
      </c>
    </row>
    <row r="1281" spans="1:18">
      <c r="A1281" s="18" t="s">
        <v>195</v>
      </c>
      <c r="B1281" s="18"/>
      <c r="C1281" t="s">
        <v>113</v>
      </c>
      <c r="D1281" s="18"/>
      <c r="E1281">
        <v>0</v>
      </c>
      <c r="F1281">
        <v>39647.72</v>
      </c>
      <c r="G1281">
        <v>0</v>
      </c>
      <c r="I1281">
        <v>39647.72</v>
      </c>
      <c r="R1281" t="s">
        <v>454</v>
      </c>
    </row>
    <row r="1282" spans="1:18">
      <c r="A1282" t="s">
        <v>195</v>
      </c>
      <c r="C1282" t="s">
        <v>113</v>
      </c>
      <c r="E1282">
        <v>0</v>
      </c>
      <c r="F1282">
        <v>25672.080000000002</v>
      </c>
      <c r="G1282">
        <v>0</v>
      </c>
      <c r="I1282">
        <v>25672.080000000002</v>
      </c>
      <c r="R1282" t="s">
        <v>454</v>
      </c>
    </row>
    <row r="1283" spans="1:18">
      <c r="A1283" t="s">
        <v>195</v>
      </c>
      <c r="C1283" t="s">
        <v>113</v>
      </c>
      <c r="D1283">
        <v>2520318</v>
      </c>
      <c r="E1283">
        <v>0</v>
      </c>
      <c r="F1283">
        <v>51344.160000000003</v>
      </c>
      <c r="G1283">
        <v>0</v>
      </c>
      <c r="I1283">
        <v>51344.160000000003</v>
      </c>
      <c r="R1283" t="s">
        <v>454</v>
      </c>
    </row>
    <row r="1284" spans="1:18">
      <c r="A1284" s="18" t="s">
        <v>196</v>
      </c>
      <c r="B1284" s="18"/>
      <c r="C1284" t="s">
        <v>113</v>
      </c>
      <c r="D1284" s="18"/>
      <c r="E1284">
        <v>0</v>
      </c>
      <c r="F1284">
        <v>108.7</v>
      </c>
      <c r="G1284">
        <v>0</v>
      </c>
      <c r="I1284">
        <v>0</v>
      </c>
      <c r="R1284" t="s">
        <v>454</v>
      </c>
    </row>
    <row r="1285" spans="1:18">
      <c r="A1285" t="s">
        <v>196</v>
      </c>
      <c r="C1285" t="s">
        <v>113</v>
      </c>
      <c r="E1285">
        <v>0</v>
      </c>
      <c r="F1285">
        <v>108.7</v>
      </c>
      <c r="G1285">
        <v>0</v>
      </c>
      <c r="I1285">
        <v>0</v>
      </c>
      <c r="R1285" t="s">
        <v>454</v>
      </c>
    </row>
    <row r="1286" spans="1:18">
      <c r="A1286" t="s">
        <v>196</v>
      </c>
      <c r="C1286" t="s">
        <v>113</v>
      </c>
      <c r="D1286">
        <v>2520318</v>
      </c>
      <c r="E1286">
        <v>0</v>
      </c>
      <c r="F1286">
        <v>0</v>
      </c>
      <c r="G1286">
        <v>0</v>
      </c>
      <c r="I1286">
        <v>0</v>
      </c>
      <c r="R1286" t="s">
        <v>454</v>
      </c>
    </row>
    <row r="1287" spans="1:18">
      <c r="C1287" t="s">
        <v>113</v>
      </c>
      <c r="E1287">
        <v>0</v>
      </c>
      <c r="F1287">
        <v>21485.98</v>
      </c>
      <c r="G1287">
        <v>0</v>
      </c>
      <c r="I1287">
        <v>21485.97</v>
      </c>
      <c r="R1287" t="s">
        <v>454</v>
      </c>
    </row>
    <row r="1288" spans="1:18">
      <c r="A1288" s="18" t="s">
        <v>197</v>
      </c>
      <c r="B1288" s="18"/>
      <c r="C1288" t="s">
        <v>113</v>
      </c>
      <c r="D1288" s="18"/>
      <c r="E1288">
        <v>0</v>
      </c>
      <c r="F1288">
        <v>108.7</v>
      </c>
      <c r="G1288">
        <v>0</v>
      </c>
      <c r="I1288">
        <v>0</v>
      </c>
      <c r="R1288" t="s">
        <v>454</v>
      </c>
    </row>
    <row r="1289" spans="1:18">
      <c r="A1289" t="s">
        <v>197</v>
      </c>
      <c r="C1289" t="s">
        <v>113</v>
      </c>
      <c r="E1289">
        <v>0</v>
      </c>
      <c r="F1289">
        <v>108.7</v>
      </c>
      <c r="G1289">
        <v>0</v>
      </c>
      <c r="I1289">
        <v>0</v>
      </c>
      <c r="R1289" t="s">
        <v>454</v>
      </c>
    </row>
    <row r="1290" spans="1:18">
      <c r="A1290" t="s">
        <v>197</v>
      </c>
      <c r="C1290" t="s">
        <v>113</v>
      </c>
      <c r="D1290">
        <v>1100118</v>
      </c>
      <c r="E1290">
        <v>0</v>
      </c>
      <c r="F1290">
        <v>0</v>
      </c>
      <c r="G1290">
        <v>0</v>
      </c>
      <c r="I1290">
        <v>0</v>
      </c>
      <c r="R1290" t="s">
        <v>454</v>
      </c>
    </row>
    <row r="1291" spans="1:18">
      <c r="A1291" s="18" t="s">
        <v>198</v>
      </c>
      <c r="B1291" s="18"/>
      <c r="C1291" t="s">
        <v>113</v>
      </c>
      <c r="D1291" s="18"/>
      <c r="E1291">
        <v>0</v>
      </c>
      <c r="F1291">
        <v>300000</v>
      </c>
      <c r="G1291">
        <v>0</v>
      </c>
      <c r="I1291">
        <v>300000</v>
      </c>
      <c r="R1291" t="s">
        <v>454</v>
      </c>
    </row>
    <row r="1292" spans="1:18">
      <c r="A1292" t="s">
        <v>198</v>
      </c>
      <c r="C1292" t="s">
        <v>113</v>
      </c>
      <c r="E1292">
        <v>0</v>
      </c>
      <c r="F1292">
        <v>9.91</v>
      </c>
      <c r="G1292">
        <v>0</v>
      </c>
      <c r="I1292">
        <v>0</v>
      </c>
      <c r="R1292" t="s">
        <v>454</v>
      </c>
    </row>
    <row r="1293" spans="1:18">
      <c r="A1293" t="s">
        <v>198</v>
      </c>
      <c r="C1293" t="s">
        <v>113</v>
      </c>
      <c r="D1293">
        <v>1100117</v>
      </c>
      <c r="E1293">
        <v>0</v>
      </c>
      <c r="F1293">
        <v>30.62</v>
      </c>
      <c r="G1293">
        <v>0</v>
      </c>
      <c r="I1293">
        <v>0</v>
      </c>
      <c r="R1293" t="s">
        <v>454</v>
      </c>
    </row>
    <row r="1294" spans="1:18">
      <c r="A1294" s="18" t="s">
        <v>199</v>
      </c>
      <c r="B1294" s="18"/>
      <c r="C1294" t="s">
        <v>113</v>
      </c>
      <c r="D1294" s="18"/>
      <c r="E1294">
        <v>0</v>
      </c>
      <c r="F1294">
        <v>39.65</v>
      </c>
      <c r="G1294">
        <v>0</v>
      </c>
      <c r="I1294">
        <v>0</v>
      </c>
      <c r="R1294" t="s">
        <v>454</v>
      </c>
    </row>
    <row r="1295" spans="1:18">
      <c r="A1295" t="s">
        <v>199</v>
      </c>
      <c r="C1295" t="s">
        <v>113</v>
      </c>
      <c r="E1295">
        <v>0</v>
      </c>
      <c r="F1295">
        <v>19.82</v>
      </c>
      <c r="G1295">
        <v>0</v>
      </c>
      <c r="I1295">
        <v>0</v>
      </c>
      <c r="R1295" t="s">
        <v>454</v>
      </c>
    </row>
    <row r="1296" spans="1:18">
      <c r="A1296" t="s">
        <v>199</v>
      </c>
      <c r="C1296" t="s">
        <v>113</v>
      </c>
      <c r="D1296">
        <v>1100117</v>
      </c>
      <c r="E1296">
        <v>0</v>
      </c>
      <c r="F1296">
        <v>9.91</v>
      </c>
      <c r="G1296">
        <v>0</v>
      </c>
      <c r="I1296">
        <v>0</v>
      </c>
      <c r="R1296" t="s">
        <v>454</v>
      </c>
    </row>
    <row r="1297" spans="1:18">
      <c r="A1297" t="s">
        <v>199</v>
      </c>
      <c r="C1297" t="s">
        <v>113</v>
      </c>
      <c r="E1297">
        <v>0</v>
      </c>
      <c r="F1297">
        <v>30.62</v>
      </c>
      <c r="G1297">
        <v>0</v>
      </c>
      <c r="I1297">
        <v>0</v>
      </c>
      <c r="R1297" t="s">
        <v>454</v>
      </c>
    </row>
    <row r="1298" spans="1:18">
      <c r="A1298" t="s">
        <v>199</v>
      </c>
      <c r="C1298" t="s">
        <v>113</v>
      </c>
      <c r="D1298">
        <v>2610717</v>
      </c>
      <c r="E1298">
        <v>0</v>
      </c>
      <c r="F1298">
        <v>39.65</v>
      </c>
      <c r="G1298">
        <v>0</v>
      </c>
      <c r="I1298">
        <v>0</v>
      </c>
      <c r="R1298" t="s">
        <v>454</v>
      </c>
    </row>
    <row r="1299" spans="1:18">
      <c r="A1299" s="18" t="s">
        <v>200</v>
      </c>
      <c r="B1299" s="18"/>
      <c r="C1299" t="s">
        <v>113</v>
      </c>
      <c r="D1299" s="18"/>
      <c r="E1299">
        <v>0</v>
      </c>
      <c r="F1299">
        <v>19.82</v>
      </c>
      <c r="G1299">
        <v>0</v>
      </c>
      <c r="I1299">
        <v>0</v>
      </c>
      <c r="R1299" t="s">
        <v>454</v>
      </c>
    </row>
    <row r="1300" spans="1:18">
      <c r="A1300" t="s">
        <v>200</v>
      </c>
      <c r="C1300" t="s">
        <v>113</v>
      </c>
      <c r="E1300">
        <v>0</v>
      </c>
      <c r="F1300">
        <v>181.08</v>
      </c>
      <c r="G1300">
        <v>0</v>
      </c>
      <c r="I1300">
        <v>0</v>
      </c>
      <c r="R1300" t="s">
        <v>454</v>
      </c>
    </row>
    <row r="1301" spans="1:18">
      <c r="A1301" t="s">
        <v>200</v>
      </c>
      <c r="C1301" t="s">
        <v>113</v>
      </c>
      <c r="D1301">
        <v>1100117</v>
      </c>
      <c r="E1301">
        <v>0</v>
      </c>
      <c r="F1301">
        <v>378.36</v>
      </c>
      <c r="G1301">
        <v>0</v>
      </c>
      <c r="I1301">
        <v>0</v>
      </c>
      <c r="R1301" t="s">
        <v>454</v>
      </c>
    </row>
    <row r="1302" spans="1:18">
      <c r="A1302" t="s">
        <v>200</v>
      </c>
      <c r="C1302" t="s">
        <v>113</v>
      </c>
      <c r="E1302">
        <v>0</v>
      </c>
      <c r="F1302">
        <v>640.55999999999995</v>
      </c>
      <c r="G1302">
        <v>0</v>
      </c>
      <c r="I1302">
        <v>0</v>
      </c>
      <c r="R1302" t="s">
        <v>454</v>
      </c>
    </row>
    <row r="1303" spans="1:18">
      <c r="A1303" t="s">
        <v>200</v>
      </c>
      <c r="C1303" t="s">
        <v>113</v>
      </c>
      <c r="D1303">
        <v>2610717</v>
      </c>
      <c r="E1303">
        <v>0</v>
      </c>
      <c r="F1303">
        <v>408274.58</v>
      </c>
      <c r="G1303">
        <v>0</v>
      </c>
      <c r="I1303">
        <v>0</v>
      </c>
      <c r="R1303" t="s">
        <v>454</v>
      </c>
    </row>
    <row r="1304" spans="1:18">
      <c r="A1304" s="18" t="s">
        <v>201</v>
      </c>
      <c r="B1304" s="18"/>
      <c r="C1304" t="s">
        <v>113</v>
      </c>
      <c r="D1304" s="18"/>
      <c r="E1304">
        <v>0</v>
      </c>
      <c r="F1304">
        <v>691241.11</v>
      </c>
      <c r="G1304">
        <v>0</v>
      </c>
      <c r="I1304">
        <v>0</v>
      </c>
      <c r="R1304" t="s">
        <v>454</v>
      </c>
    </row>
    <row r="1305" spans="1:18">
      <c r="A1305" t="s">
        <v>201</v>
      </c>
      <c r="C1305" t="s">
        <v>113</v>
      </c>
      <c r="E1305">
        <v>0</v>
      </c>
      <c r="F1305">
        <v>30.18</v>
      </c>
      <c r="G1305">
        <v>0</v>
      </c>
      <c r="I1305">
        <v>0</v>
      </c>
      <c r="R1305" t="s">
        <v>454</v>
      </c>
    </row>
    <row r="1306" spans="1:18">
      <c r="A1306" t="s">
        <v>201</v>
      </c>
      <c r="C1306" t="s">
        <v>113</v>
      </c>
      <c r="D1306">
        <v>1100117</v>
      </c>
      <c r="E1306">
        <v>0</v>
      </c>
      <c r="F1306">
        <v>63.06</v>
      </c>
      <c r="G1306">
        <v>0</v>
      </c>
      <c r="I1306">
        <v>0</v>
      </c>
      <c r="R1306" t="s">
        <v>454</v>
      </c>
    </row>
    <row r="1307" spans="1:18">
      <c r="A1307" t="s">
        <v>201</v>
      </c>
      <c r="C1307" t="s">
        <v>113</v>
      </c>
      <c r="E1307">
        <v>0</v>
      </c>
      <c r="F1307">
        <v>106.76</v>
      </c>
      <c r="G1307">
        <v>0</v>
      </c>
      <c r="I1307">
        <v>0</v>
      </c>
      <c r="R1307" t="s">
        <v>454</v>
      </c>
    </row>
    <row r="1308" spans="1:18">
      <c r="A1308" t="s">
        <v>201</v>
      </c>
      <c r="C1308" t="s">
        <v>113</v>
      </c>
      <c r="D1308">
        <v>2610717</v>
      </c>
      <c r="E1308">
        <v>0</v>
      </c>
      <c r="F1308">
        <v>399712.32</v>
      </c>
      <c r="G1308">
        <v>0</v>
      </c>
      <c r="I1308">
        <v>0</v>
      </c>
      <c r="R1308" t="s">
        <v>454</v>
      </c>
    </row>
    <row r="1309" spans="1:18">
      <c r="A1309" s="18" t="s">
        <v>202</v>
      </c>
      <c r="B1309" s="18"/>
      <c r="C1309" t="s">
        <v>113</v>
      </c>
      <c r="D1309" s="18"/>
      <c r="E1309">
        <v>0</v>
      </c>
      <c r="F1309">
        <v>642770.93999999994</v>
      </c>
      <c r="G1309">
        <v>0</v>
      </c>
      <c r="I1309">
        <v>0</v>
      </c>
      <c r="R1309" t="s">
        <v>454</v>
      </c>
    </row>
    <row r="1310" spans="1:18">
      <c r="A1310" t="s">
        <v>202</v>
      </c>
      <c r="C1310" t="s">
        <v>113</v>
      </c>
      <c r="E1310">
        <v>0</v>
      </c>
      <c r="F1310">
        <v>90.54</v>
      </c>
      <c r="G1310">
        <v>0</v>
      </c>
      <c r="I1310">
        <v>0</v>
      </c>
      <c r="R1310" t="s">
        <v>454</v>
      </c>
    </row>
    <row r="1311" spans="1:18">
      <c r="A1311" t="s">
        <v>202</v>
      </c>
      <c r="C1311" t="s">
        <v>113</v>
      </c>
      <c r="D1311">
        <v>2610718</v>
      </c>
      <c r="E1311">
        <v>0</v>
      </c>
      <c r="F1311">
        <v>189.18</v>
      </c>
      <c r="G1311">
        <v>0</v>
      </c>
      <c r="I1311">
        <v>0</v>
      </c>
      <c r="R1311" t="s">
        <v>454</v>
      </c>
    </row>
    <row r="1312" spans="1:18">
      <c r="A1312" t="s">
        <v>202</v>
      </c>
      <c r="C1312" t="s">
        <v>113</v>
      </c>
      <c r="E1312">
        <v>0</v>
      </c>
      <c r="F1312">
        <v>320.27999999999997</v>
      </c>
      <c r="G1312">
        <v>0</v>
      </c>
      <c r="I1312">
        <v>0</v>
      </c>
      <c r="R1312" t="s">
        <v>454</v>
      </c>
    </row>
    <row r="1313" spans="1:18">
      <c r="A1313" t="s">
        <v>202</v>
      </c>
      <c r="C1313" t="s">
        <v>113</v>
      </c>
      <c r="D1313">
        <v>2610718</v>
      </c>
      <c r="E1313">
        <v>0</v>
      </c>
      <c r="F1313">
        <v>237886.32</v>
      </c>
      <c r="G1313">
        <v>0</v>
      </c>
      <c r="I1313">
        <v>0</v>
      </c>
      <c r="R1313" t="s">
        <v>454</v>
      </c>
    </row>
    <row r="1314" spans="1:18">
      <c r="A1314" s="18" t="s">
        <v>203</v>
      </c>
      <c r="B1314" s="18"/>
      <c r="C1314" t="s">
        <v>113</v>
      </c>
      <c r="D1314" s="18"/>
      <c r="E1314">
        <v>0</v>
      </c>
      <c r="F1314">
        <v>444597.44</v>
      </c>
      <c r="G1314">
        <v>0</v>
      </c>
      <c r="I1314">
        <v>0</v>
      </c>
      <c r="R1314" t="s">
        <v>454</v>
      </c>
    </row>
    <row r="1315" spans="1:18">
      <c r="A1315" t="s">
        <v>203</v>
      </c>
      <c r="C1315" t="s">
        <v>113</v>
      </c>
      <c r="E1315">
        <v>0</v>
      </c>
      <c r="F1315">
        <v>2500</v>
      </c>
      <c r="G1315">
        <v>0</v>
      </c>
      <c r="I1315">
        <v>0</v>
      </c>
      <c r="R1315" t="s">
        <v>454</v>
      </c>
    </row>
    <row r="1316" spans="1:18">
      <c r="A1316" t="s">
        <v>203</v>
      </c>
      <c r="C1316" t="s">
        <v>113</v>
      </c>
      <c r="D1316">
        <v>1100118</v>
      </c>
      <c r="E1316">
        <v>0</v>
      </c>
      <c r="F1316">
        <v>2500</v>
      </c>
      <c r="G1316">
        <v>0</v>
      </c>
      <c r="I1316">
        <v>0</v>
      </c>
      <c r="R1316" t="s">
        <v>454</v>
      </c>
    </row>
    <row r="1317" spans="1:18">
      <c r="A1317" t="s">
        <v>203</v>
      </c>
      <c r="C1317" t="s">
        <v>113</v>
      </c>
      <c r="E1317">
        <v>0</v>
      </c>
      <c r="F1317">
        <v>1236000</v>
      </c>
      <c r="G1317">
        <v>0</v>
      </c>
      <c r="I1317">
        <v>0</v>
      </c>
      <c r="R1317" t="s">
        <v>454</v>
      </c>
    </row>
    <row r="1318" spans="1:18">
      <c r="A1318" t="s">
        <v>203</v>
      </c>
      <c r="C1318" t="s">
        <v>113</v>
      </c>
      <c r="D1318">
        <v>2610718</v>
      </c>
      <c r="E1318">
        <v>0</v>
      </c>
      <c r="F1318">
        <v>170.8</v>
      </c>
      <c r="G1318">
        <v>0</v>
      </c>
      <c r="I1318">
        <v>0</v>
      </c>
      <c r="R1318" t="s">
        <v>454</v>
      </c>
    </row>
    <row r="1319" spans="1:18">
      <c r="A1319" t="s">
        <v>203</v>
      </c>
      <c r="C1319" t="s">
        <v>113</v>
      </c>
      <c r="E1319">
        <v>0</v>
      </c>
      <c r="F1319">
        <v>282.49</v>
      </c>
      <c r="G1319">
        <v>0</v>
      </c>
      <c r="I1319">
        <v>0</v>
      </c>
      <c r="R1319" t="s">
        <v>454</v>
      </c>
    </row>
    <row r="1320" spans="1:18">
      <c r="A1320" t="s">
        <v>203</v>
      </c>
      <c r="C1320" t="s">
        <v>113</v>
      </c>
      <c r="D1320">
        <v>2610718</v>
      </c>
      <c r="E1320">
        <v>0</v>
      </c>
      <c r="F1320">
        <v>726.14</v>
      </c>
      <c r="G1320">
        <v>0</v>
      </c>
      <c r="I1320">
        <v>0</v>
      </c>
      <c r="R1320" t="s">
        <v>454</v>
      </c>
    </row>
    <row r="1321" spans="1:18">
      <c r="A1321" s="18" t="s">
        <v>204</v>
      </c>
      <c r="B1321" s="18"/>
      <c r="C1321" t="s">
        <v>113</v>
      </c>
      <c r="D1321" s="18"/>
      <c r="E1321">
        <v>0</v>
      </c>
      <c r="F1321">
        <v>108.7</v>
      </c>
      <c r="G1321">
        <v>0</v>
      </c>
      <c r="I1321">
        <v>0</v>
      </c>
      <c r="R1321" t="s">
        <v>454</v>
      </c>
    </row>
    <row r="1322" spans="1:18">
      <c r="A1322" t="s">
        <v>204</v>
      </c>
      <c r="C1322" t="s">
        <v>113</v>
      </c>
      <c r="E1322">
        <v>0</v>
      </c>
      <c r="F1322">
        <v>108.7</v>
      </c>
      <c r="G1322">
        <v>0</v>
      </c>
      <c r="I1322">
        <v>0</v>
      </c>
      <c r="R1322" t="s">
        <v>454</v>
      </c>
    </row>
    <row r="1323" spans="1:18">
      <c r="A1323" t="s">
        <v>204</v>
      </c>
      <c r="C1323" t="s">
        <v>113</v>
      </c>
      <c r="D1323">
        <v>1100118</v>
      </c>
      <c r="E1323">
        <v>0</v>
      </c>
      <c r="F1323">
        <v>35093.800000000003</v>
      </c>
      <c r="G1323">
        <v>0</v>
      </c>
      <c r="I1323">
        <v>32729.52</v>
      </c>
      <c r="R1323" t="s">
        <v>454</v>
      </c>
    </row>
    <row r="1324" spans="1:18">
      <c r="A1324" t="s">
        <v>204</v>
      </c>
      <c r="C1324" t="s">
        <v>113</v>
      </c>
      <c r="E1324">
        <v>0</v>
      </c>
      <c r="F1324">
        <v>108.7</v>
      </c>
      <c r="G1324">
        <v>0</v>
      </c>
      <c r="I1324">
        <v>0</v>
      </c>
      <c r="R1324" t="s">
        <v>454</v>
      </c>
    </row>
    <row r="1325" spans="1:18">
      <c r="A1325" t="s">
        <v>204</v>
      </c>
      <c r="C1325" t="s">
        <v>113</v>
      </c>
      <c r="D1325">
        <v>2610718</v>
      </c>
      <c r="E1325">
        <v>0</v>
      </c>
      <c r="F1325">
        <v>108.7</v>
      </c>
      <c r="G1325">
        <v>0</v>
      </c>
      <c r="I1325">
        <v>0</v>
      </c>
      <c r="R1325" t="s">
        <v>454</v>
      </c>
    </row>
    <row r="1326" spans="1:18">
      <c r="A1326" t="s">
        <v>204</v>
      </c>
      <c r="C1326" t="s">
        <v>113</v>
      </c>
      <c r="E1326">
        <v>0</v>
      </c>
      <c r="F1326">
        <v>18621.2</v>
      </c>
      <c r="G1326">
        <v>0</v>
      </c>
      <c r="I1326">
        <v>18621.2</v>
      </c>
      <c r="R1326" t="s">
        <v>454</v>
      </c>
    </row>
    <row r="1327" spans="1:18">
      <c r="A1327" t="s">
        <v>204</v>
      </c>
      <c r="C1327" t="s">
        <v>113</v>
      </c>
      <c r="D1327">
        <v>2610718</v>
      </c>
      <c r="E1327">
        <v>0</v>
      </c>
      <c r="F1327">
        <v>108.7</v>
      </c>
      <c r="G1327">
        <v>0</v>
      </c>
      <c r="I1327">
        <v>0</v>
      </c>
      <c r="R1327" t="s">
        <v>454</v>
      </c>
    </row>
    <row r="1328" spans="1:18">
      <c r="A1328" s="18" t="s">
        <v>205</v>
      </c>
      <c r="B1328" s="18"/>
      <c r="C1328" t="s">
        <v>113</v>
      </c>
      <c r="D1328" s="18"/>
      <c r="E1328">
        <v>0</v>
      </c>
      <c r="F1328">
        <v>108.7</v>
      </c>
      <c r="G1328">
        <v>0</v>
      </c>
      <c r="I1328">
        <v>0</v>
      </c>
      <c r="R1328" t="s">
        <v>454</v>
      </c>
    </row>
    <row r="1329" spans="1:18">
      <c r="A1329" t="s">
        <v>205</v>
      </c>
      <c r="C1329" t="s">
        <v>113</v>
      </c>
      <c r="E1329">
        <v>0</v>
      </c>
      <c r="F1329">
        <v>18621.2</v>
      </c>
      <c r="G1329">
        <v>0</v>
      </c>
      <c r="I1329">
        <v>17352</v>
      </c>
      <c r="R1329" t="s">
        <v>454</v>
      </c>
    </row>
    <row r="1330" spans="1:18">
      <c r="A1330" t="s">
        <v>205</v>
      </c>
      <c r="C1330" t="s">
        <v>113</v>
      </c>
      <c r="D1330">
        <v>1100118</v>
      </c>
      <c r="E1330">
        <v>0</v>
      </c>
      <c r="F1330">
        <v>108.7</v>
      </c>
      <c r="G1330">
        <v>0</v>
      </c>
      <c r="I1330">
        <v>0</v>
      </c>
      <c r="R1330" t="s">
        <v>454</v>
      </c>
    </row>
    <row r="1331" spans="1:18">
      <c r="A1331" t="s">
        <v>205</v>
      </c>
      <c r="C1331" t="s">
        <v>113</v>
      </c>
      <c r="E1331">
        <v>0</v>
      </c>
      <c r="F1331">
        <v>108.7</v>
      </c>
      <c r="G1331">
        <v>0</v>
      </c>
      <c r="I1331">
        <v>0</v>
      </c>
      <c r="R1331" t="s">
        <v>454</v>
      </c>
    </row>
    <row r="1332" spans="1:18">
      <c r="A1332" t="s">
        <v>205</v>
      </c>
      <c r="C1332" t="s">
        <v>113</v>
      </c>
      <c r="D1332">
        <v>2610718</v>
      </c>
      <c r="E1332">
        <v>0</v>
      </c>
      <c r="F1332">
        <v>20053.599999999999</v>
      </c>
      <c r="G1332">
        <v>0</v>
      </c>
      <c r="I1332">
        <v>20053.599999999999</v>
      </c>
      <c r="R1332" t="s">
        <v>454</v>
      </c>
    </row>
    <row r="1333" spans="1:18">
      <c r="A1333" t="s">
        <v>205</v>
      </c>
      <c r="C1333" t="s">
        <v>113</v>
      </c>
      <c r="E1333">
        <v>0</v>
      </c>
      <c r="F1333">
        <v>108.7</v>
      </c>
      <c r="G1333">
        <v>0</v>
      </c>
      <c r="I1333">
        <v>0</v>
      </c>
      <c r="R1333" t="s">
        <v>454</v>
      </c>
    </row>
    <row r="1334" spans="1:18">
      <c r="A1334" t="s">
        <v>205</v>
      </c>
      <c r="C1334" t="s">
        <v>113</v>
      </c>
      <c r="D1334">
        <v>2610718</v>
      </c>
      <c r="E1334">
        <v>0</v>
      </c>
      <c r="F1334">
        <v>108.7</v>
      </c>
      <c r="G1334">
        <v>0</v>
      </c>
      <c r="I1334">
        <v>0</v>
      </c>
      <c r="R1334" t="s">
        <v>454</v>
      </c>
    </row>
    <row r="1335" spans="1:18">
      <c r="A1335" s="18" t="s">
        <v>206</v>
      </c>
      <c r="B1335" s="18"/>
      <c r="C1335" t="s">
        <v>113</v>
      </c>
      <c r="D1335" s="18"/>
      <c r="E1335">
        <v>0</v>
      </c>
      <c r="F1335">
        <v>18621.2</v>
      </c>
      <c r="G1335">
        <v>0</v>
      </c>
      <c r="I1335">
        <v>18621.2</v>
      </c>
      <c r="R1335" t="s">
        <v>454</v>
      </c>
    </row>
    <row r="1336" spans="1:18">
      <c r="A1336" t="s">
        <v>206</v>
      </c>
      <c r="C1336" t="s">
        <v>113</v>
      </c>
      <c r="E1336">
        <v>0</v>
      </c>
      <c r="F1336">
        <v>108.7</v>
      </c>
      <c r="G1336">
        <v>0</v>
      </c>
      <c r="I1336">
        <v>0</v>
      </c>
      <c r="R1336" t="s">
        <v>454</v>
      </c>
    </row>
    <row r="1337" spans="1:18">
      <c r="A1337" t="s">
        <v>206</v>
      </c>
      <c r="C1337" t="s">
        <v>113</v>
      </c>
      <c r="D1337">
        <v>1100118</v>
      </c>
      <c r="E1337">
        <v>0</v>
      </c>
      <c r="F1337">
        <v>108.7</v>
      </c>
      <c r="G1337">
        <v>0</v>
      </c>
      <c r="I1337">
        <v>0</v>
      </c>
      <c r="R1337" t="s">
        <v>454</v>
      </c>
    </row>
    <row r="1338" spans="1:18">
      <c r="A1338" t="s">
        <v>206</v>
      </c>
      <c r="C1338" t="s">
        <v>113</v>
      </c>
      <c r="E1338">
        <v>0</v>
      </c>
      <c r="F1338">
        <v>34377.599999999999</v>
      </c>
      <c r="G1338">
        <v>0</v>
      </c>
      <c r="I1338">
        <v>29942.46</v>
      </c>
      <c r="R1338" t="s">
        <v>454</v>
      </c>
    </row>
    <row r="1339" spans="1:18">
      <c r="A1339" t="s">
        <v>206</v>
      </c>
      <c r="C1339" t="s">
        <v>113</v>
      </c>
      <c r="D1339">
        <v>2610718</v>
      </c>
      <c r="E1339">
        <v>0</v>
      </c>
      <c r="F1339">
        <v>108.7</v>
      </c>
      <c r="G1339">
        <v>0</v>
      </c>
      <c r="I1339">
        <v>0</v>
      </c>
      <c r="R1339" t="s">
        <v>454</v>
      </c>
    </row>
    <row r="1340" spans="1:18">
      <c r="A1340" t="s">
        <v>206</v>
      </c>
      <c r="C1340" t="s">
        <v>113</v>
      </c>
      <c r="E1340">
        <v>0</v>
      </c>
      <c r="F1340">
        <v>108.7</v>
      </c>
      <c r="G1340">
        <v>0</v>
      </c>
      <c r="I1340">
        <v>0</v>
      </c>
      <c r="R1340" t="s">
        <v>454</v>
      </c>
    </row>
    <row r="1341" spans="1:18">
      <c r="A1341" t="s">
        <v>206</v>
      </c>
      <c r="C1341" t="s">
        <v>113</v>
      </c>
      <c r="D1341">
        <v>2610718</v>
      </c>
      <c r="E1341">
        <v>0</v>
      </c>
      <c r="F1341">
        <v>20053.599999999999</v>
      </c>
      <c r="G1341">
        <v>0</v>
      </c>
      <c r="I1341">
        <v>20053.599999999999</v>
      </c>
      <c r="R1341" t="s">
        <v>454</v>
      </c>
    </row>
    <row r="1342" spans="1:18">
      <c r="C1342" t="s">
        <v>113</v>
      </c>
      <c r="E1342">
        <v>0</v>
      </c>
      <c r="F1342">
        <v>108.7</v>
      </c>
      <c r="G1342">
        <v>0</v>
      </c>
      <c r="I1342">
        <v>0</v>
      </c>
      <c r="R1342" t="s">
        <v>454</v>
      </c>
    </row>
    <row r="1343" spans="1:18">
      <c r="A1343" s="18" t="s">
        <v>207</v>
      </c>
      <c r="B1343" s="18"/>
      <c r="C1343" t="s">
        <v>113</v>
      </c>
      <c r="D1343" s="18"/>
      <c r="E1343">
        <v>0</v>
      </c>
      <c r="F1343">
        <v>108.7</v>
      </c>
      <c r="G1343">
        <v>0</v>
      </c>
      <c r="I1343">
        <v>0</v>
      </c>
      <c r="R1343" t="s">
        <v>454</v>
      </c>
    </row>
    <row r="1344" spans="1:18">
      <c r="A1344" t="s">
        <v>207</v>
      </c>
      <c r="C1344" t="s">
        <v>113</v>
      </c>
      <c r="E1344">
        <v>0</v>
      </c>
      <c r="F1344">
        <v>20053.599999999999</v>
      </c>
      <c r="G1344">
        <v>0</v>
      </c>
      <c r="I1344">
        <v>20053.599999999999</v>
      </c>
      <c r="R1344" t="s">
        <v>454</v>
      </c>
    </row>
    <row r="1345" spans="1:18">
      <c r="A1345" t="s">
        <v>207</v>
      </c>
      <c r="C1345" t="s">
        <v>113</v>
      </c>
      <c r="D1345">
        <v>2510117</v>
      </c>
      <c r="E1345">
        <v>0</v>
      </c>
      <c r="F1345">
        <v>108.7</v>
      </c>
      <c r="G1345">
        <v>0</v>
      </c>
      <c r="I1345">
        <v>0</v>
      </c>
      <c r="R1345" t="s">
        <v>454</v>
      </c>
    </row>
    <row r="1346" spans="1:18">
      <c r="A1346" s="18" t="s">
        <v>208</v>
      </c>
      <c r="B1346" s="18"/>
      <c r="C1346" t="s">
        <v>113</v>
      </c>
      <c r="D1346" s="18"/>
      <c r="E1346">
        <v>0</v>
      </c>
      <c r="F1346">
        <v>108.7</v>
      </c>
      <c r="G1346">
        <v>0</v>
      </c>
      <c r="I1346">
        <v>0</v>
      </c>
      <c r="R1346" t="s">
        <v>454</v>
      </c>
    </row>
    <row r="1347" spans="1:18">
      <c r="A1347" t="s">
        <v>208</v>
      </c>
      <c r="C1347" t="s">
        <v>113</v>
      </c>
      <c r="E1347">
        <v>0</v>
      </c>
      <c r="F1347">
        <v>20053.599999999999</v>
      </c>
      <c r="G1347">
        <v>0</v>
      </c>
      <c r="I1347">
        <v>18138.09</v>
      </c>
      <c r="R1347" t="s">
        <v>454</v>
      </c>
    </row>
    <row r="1348" spans="1:18">
      <c r="A1348" t="s">
        <v>208</v>
      </c>
      <c r="C1348" t="s">
        <v>113</v>
      </c>
      <c r="D1348">
        <v>2510118</v>
      </c>
      <c r="E1348">
        <v>0</v>
      </c>
      <c r="F1348">
        <v>108.7</v>
      </c>
      <c r="G1348">
        <v>0</v>
      </c>
      <c r="I1348">
        <v>0</v>
      </c>
      <c r="R1348" t="s">
        <v>454</v>
      </c>
    </row>
    <row r="1349" spans="1:18">
      <c r="A1349" s="18" t="s">
        <v>209</v>
      </c>
      <c r="B1349" s="18"/>
      <c r="C1349" t="s">
        <v>113</v>
      </c>
      <c r="D1349" s="18"/>
      <c r="E1349">
        <v>0</v>
      </c>
      <c r="F1349">
        <v>108.7</v>
      </c>
      <c r="G1349">
        <v>0</v>
      </c>
      <c r="I1349">
        <v>0</v>
      </c>
      <c r="R1349" t="s">
        <v>454</v>
      </c>
    </row>
    <row r="1350" spans="1:18">
      <c r="A1350" t="s">
        <v>209</v>
      </c>
      <c r="C1350" t="s">
        <v>113</v>
      </c>
      <c r="E1350">
        <v>0</v>
      </c>
      <c r="F1350">
        <v>38674.800000000003</v>
      </c>
      <c r="G1350">
        <v>0</v>
      </c>
      <c r="I1350">
        <v>37703.339999999997</v>
      </c>
      <c r="R1350" t="s">
        <v>454</v>
      </c>
    </row>
    <row r="1351" spans="1:18">
      <c r="A1351" t="s">
        <v>209</v>
      </c>
      <c r="C1351" t="s">
        <v>113</v>
      </c>
      <c r="D1351">
        <v>2510118</v>
      </c>
      <c r="E1351">
        <v>0</v>
      </c>
      <c r="F1351">
        <v>108.7</v>
      </c>
      <c r="G1351">
        <v>0</v>
      </c>
      <c r="I1351">
        <v>0</v>
      </c>
      <c r="R1351" t="s">
        <v>454</v>
      </c>
    </row>
    <row r="1352" spans="1:18">
      <c r="A1352" s="18" t="s">
        <v>210</v>
      </c>
      <c r="B1352" s="18"/>
      <c r="C1352" t="s">
        <v>113</v>
      </c>
      <c r="D1352" s="18"/>
      <c r="E1352">
        <v>0</v>
      </c>
      <c r="F1352">
        <v>108.7</v>
      </c>
      <c r="G1352">
        <v>0</v>
      </c>
      <c r="I1352">
        <v>0</v>
      </c>
      <c r="R1352" t="s">
        <v>454</v>
      </c>
    </row>
    <row r="1353" spans="1:18">
      <c r="A1353" t="s">
        <v>210</v>
      </c>
      <c r="C1353" t="s">
        <v>113</v>
      </c>
      <c r="E1353">
        <v>0</v>
      </c>
      <c r="F1353">
        <v>20053.599999999999</v>
      </c>
      <c r="G1353">
        <v>0</v>
      </c>
      <c r="I1353">
        <v>18998.099999999999</v>
      </c>
      <c r="R1353" t="s">
        <v>454</v>
      </c>
    </row>
    <row r="1354" spans="1:18">
      <c r="A1354" t="s">
        <v>210</v>
      </c>
      <c r="C1354" t="s">
        <v>113</v>
      </c>
      <c r="D1354">
        <v>2510118</v>
      </c>
      <c r="E1354">
        <v>0</v>
      </c>
      <c r="F1354">
        <v>108.69</v>
      </c>
      <c r="G1354">
        <v>0</v>
      </c>
      <c r="I1354">
        <v>0</v>
      </c>
      <c r="R1354" t="s">
        <v>454</v>
      </c>
    </row>
    <row r="1355" spans="1:18">
      <c r="A1355" s="18" t="s">
        <v>211</v>
      </c>
      <c r="B1355" s="18"/>
      <c r="C1355" t="s">
        <v>113</v>
      </c>
      <c r="D1355" s="18"/>
      <c r="E1355">
        <v>0</v>
      </c>
      <c r="F1355">
        <v>108.69</v>
      </c>
      <c r="G1355">
        <v>0</v>
      </c>
      <c r="I1355">
        <v>0</v>
      </c>
      <c r="R1355" t="s">
        <v>454</v>
      </c>
    </row>
    <row r="1356" spans="1:18">
      <c r="A1356" t="s">
        <v>211</v>
      </c>
      <c r="C1356" t="s">
        <v>113</v>
      </c>
      <c r="E1356">
        <v>0</v>
      </c>
      <c r="F1356">
        <v>180000</v>
      </c>
      <c r="G1356">
        <v>0</v>
      </c>
      <c r="I1356">
        <v>180000</v>
      </c>
      <c r="R1356" t="s">
        <v>454</v>
      </c>
    </row>
    <row r="1357" spans="1:18">
      <c r="A1357" t="s">
        <v>211</v>
      </c>
      <c r="C1357" t="s">
        <v>113</v>
      </c>
      <c r="D1357">
        <v>2510118</v>
      </c>
      <c r="E1357">
        <v>0</v>
      </c>
      <c r="F1357">
        <v>108.69</v>
      </c>
      <c r="G1357">
        <v>0</v>
      </c>
      <c r="I1357">
        <v>0</v>
      </c>
      <c r="R1357" t="s">
        <v>454</v>
      </c>
    </row>
    <row r="1358" spans="1:18">
      <c r="A1358" s="18" t="s">
        <v>212</v>
      </c>
      <c r="B1358" s="18"/>
      <c r="C1358" t="s">
        <v>113</v>
      </c>
      <c r="D1358" s="18"/>
      <c r="E1358">
        <v>0</v>
      </c>
      <c r="F1358">
        <v>108.69</v>
      </c>
      <c r="G1358">
        <v>0</v>
      </c>
      <c r="I1358">
        <v>0</v>
      </c>
      <c r="R1358" t="s">
        <v>454</v>
      </c>
    </row>
    <row r="1359" spans="1:18">
      <c r="A1359" t="s">
        <v>212</v>
      </c>
      <c r="C1359" t="s">
        <v>113</v>
      </c>
      <c r="E1359">
        <v>0</v>
      </c>
      <c r="F1359">
        <v>60000</v>
      </c>
      <c r="G1359">
        <v>0</v>
      </c>
      <c r="I1359">
        <v>60000</v>
      </c>
      <c r="R1359" t="s">
        <v>454</v>
      </c>
    </row>
    <row r="1360" spans="1:18">
      <c r="A1360" t="s">
        <v>212</v>
      </c>
      <c r="C1360" t="s">
        <v>113</v>
      </c>
      <c r="D1360">
        <v>2510118</v>
      </c>
      <c r="E1360">
        <v>0</v>
      </c>
      <c r="F1360">
        <v>108.69</v>
      </c>
      <c r="G1360">
        <v>0</v>
      </c>
      <c r="I1360">
        <v>0</v>
      </c>
      <c r="R1360" t="s">
        <v>454</v>
      </c>
    </row>
    <row r="1361" spans="1:18">
      <c r="A1361" s="18" t="s">
        <v>213</v>
      </c>
      <c r="B1361" s="18"/>
      <c r="C1361" t="s">
        <v>113</v>
      </c>
      <c r="D1361" s="18"/>
      <c r="E1361">
        <v>0</v>
      </c>
      <c r="F1361">
        <v>108.69</v>
      </c>
      <c r="G1361">
        <v>0</v>
      </c>
      <c r="I1361">
        <v>0</v>
      </c>
      <c r="R1361" t="s">
        <v>454</v>
      </c>
    </row>
    <row r="1362" spans="1:18">
      <c r="A1362" t="s">
        <v>213</v>
      </c>
      <c r="C1362" t="s">
        <v>113</v>
      </c>
      <c r="E1362">
        <v>0</v>
      </c>
      <c r="F1362">
        <v>150000</v>
      </c>
      <c r="G1362">
        <v>0</v>
      </c>
      <c r="I1362">
        <v>150000</v>
      </c>
      <c r="R1362" t="s">
        <v>454</v>
      </c>
    </row>
    <row r="1363" spans="1:18">
      <c r="A1363" t="s">
        <v>213</v>
      </c>
      <c r="C1363" t="s">
        <v>113</v>
      </c>
      <c r="D1363">
        <v>2510118</v>
      </c>
      <c r="E1363">
        <v>0</v>
      </c>
      <c r="F1363">
        <v>450000</v>
      </c>
      <c r="G1363">
        <v>0</v>
      </c>
      <c r="I1363">
        <v>450000</v>
      </c>
      <c r="R1363" t="s">
        <v>454</v>
      </c>
    </row>
    <row r="1364" spans="1:18">
      <c r="A1364" s="18" t="s">
        <v>214</v>
      </c>
      <c r="B1364" s="18"/>
      <c r="C1364" t="s">
        <v>113</v>
      </c>
      <c r="D1364" s="18"/>
      <c r="E1364">
        <v>0</v>
      </c>
      <c r="F1364">
        <v>108.69</v>
      </c>
      <c r="G1364">
        <v>0</v>
      </c>
      <c r="I1364">
        <v>0</v>
      </c>
      <c r="R1364" t="s">
        <v>454</v>
      </c>
    </row>
    <row r="1365" spans="1:18">
      <c r="A1365" t="s">
        <v>214</v>
      </c>
      <c r="C1365" t="s">
        <v>113</v>
      </c>
      <c r="E1365">
        <v>0</v>
      </c>
      <c r="F1365">
        <v>108.69</v>
      </c>
      <c r="G1365">
        <v>0</v>
      </c>
      <c r="I1365">
        <v>0</v>
      </c>
      <c r="R1365" t="s">
        <v>454</v>
      </c>
    </row>
    <row r="1366" spans="1:18">
      <c r="A1366" t="s">
        <v>214</v>
      </c>
      <c r="C1366" t="s">
        <v>113</v>
      </c>
      <c r="D1366">
        <v>2510117</v>
      </c>
      <c r="E1366">
        <v>0</v>
      </c>
      <c r="F1366">
        <v>360000</v>
      </c>
      <c r="G1366">
        <v>0</v>
      </c>
      <c r="I1366">
        <v>360000</v>
      </c>
      <c r="R1366" t="s">
        <v>454</v>
      </c>
    </row>
    <row r="1367" spans="1:18">
      <c r="A1367" s="18" t="s">
        <v>215</v>
      </c>
      <c r="B1367" s="18"/>
      <c r="C1367" t="s">
        <v>113</v>
      </c>
      <c r="D1367" s="18"/>
      <c r="E1367">
        <v>0</v>
      </c>
      <c r="F1367">
        <v>108.69</v>
      </c>
      <c r="G1367">
        <v>0</v>
      </c>
      <c r="I1367">
        <v>0</v>
      </c>
      <c r="R1367" t="s">
        <v>454</v>
      </c>
    </row>
    <row r="1368" spans="1:18">
      <c r="A1368" t="s">
        <v>215</v>
      </c>
      <c r="C1368" t="s">
        <v>113</v>
      </c>
      <c r="E1368">
        <v>0</v>
      </c>
      <c r="F1368">
        <v>108.69</v>
      </c>
      <c r="G1368">
        <v>0</v>
      </c>
      <c r="I1368">
        <v>0</v>
      </c>
      <c r="R1368" t="s">
        <v>454</v>
      </c>
    </row>
    <row r="1369" spans="1:18">
      <c r="A1369" t="s">
        <v>215</v>
      </c>
      <c r="C1369" t="s">
        <v>113</v>
      </c>
      <c r="D1369">
        <v>1100117</v>
      </c>
      <c r="E1369">
        <v>0</v>
      </c>
      <c r="F1369">
        <v>60000</v>
      </c>
      <c r="G1369">
        <v>0</v>
      </c>
      <c r="I1369">
        <v>60000</v>
      </c>
      <c r="R1369" t="s">
        <v>454</v>
      </c>
    </row>
    <row r="1370" spans="1:18">
      <c r="A1370" s="18" t="s">
        <v>216</v>
      </c>
      <c r="B1370" s="18"/>
      <c r="C1370" t="s">
        <v>113</v>
      </c>
      <c r="D1370" s="18"/>
      <c r="E1370">
        <v>0</v>
      </c>
      <c r="F1370">
        <v>108.69</v>
      </c>
      <c r="G1370">
        <v>0</v>
      </c>
      <c r="I1370">
        <v>0</v>
      </c>
      <c r="R1370" t="s">
        <v>454</v>
      </c>
    </row>
    <row r="1371" spans="1:18">
      <c r="A1371" t="s">
        <v>216</v>
      </c>
      <c r="C1371" t="s">
        <v>113</v>
      </c>
      <c r="E1371">
        <v>0</v>
      </c>
      <c r="F1371">
        <v>108.69</v>
      </c>
      <c r="G1371">
        <v>0</v>
      </c>
      <c r="I1371">
        <v>0</v>
      </c>
      <c r="R1371" t="s">
        <v>454</v>
      </c>
    </row>
    <row r="1372" spans="1:18">
      <c r="A1372" t="s">
        <v>216</v>
      </c>
      <c r="C1372" t="s">
        <v>113</v>
      </c>
      <c r="D1372">
        <v>1100117</v>
      </c>
      <c r="E1372">
        <v>0</v>
      </c>
      <c r="F1372">
        <v>60000</v>
      </c>
      <c r="G1372">
        <v>0</v>
      </c>
      <c r="I1372">
        <v>60000</v>
      </c>
      <c r="R1372" t="s">
        <v>454</v>
      </c>
    </row>
    <row r="1373" spans="1:18">
      <c r="A1373" s="18" t="s">
        <v>217</v>
      </c>
      <c r="B1373" s="18"/>
      <c r="C1373" t="s">
        <v>113</v>
      </c>
      <c r="D1373" s="18"/>
      <c r="E1373">
        <v>0</v>
      </c>
      <c r="F1373">
        <v>108.69</v>
      </c>
      <c r="G1373">
        <v>0</v>
      </c>
      <c r="I1373">
        <v>0</v>
      </c>
      <c r="R1373" t="s">
        <v>454</v>
      </c>
    </row>
    <row r="1374" spans="1:18">
      <c r="A1374" t="s">
        <v>217</v>
      </c>
      <c r="C1374" t="s">
        <v>113</v>
      </c>
      <c r="E1374">
        <v>0</v>
      </c>
      <c r="F1374">
        <v>108.69</v>
      </c>
      <c r="G1374">
        <v>0</v>
      </c>
      <c r="I1374">
        <v>0</v>
      </c>
      <c r="R1374" t="s">
        <v>454</v>
      </c>
    </row>
    <row r="1375" spans="1:18">
      <c r="A1375" t="s">
        <v>217</v>
      </c>
      <c r="C1375" t="s">
        <v>113</v>
      </c>
      <c r="D1375">
        <v>1100117</v>
      </c>
      <c r="E1375">
        <v>0</v>
      </c>
      <c r="F1375">
        <v>60000</v>
      </c>
      <c r="G1375">
        <v>0</v>
      </c>
      <c r="I1375">
        <v>60000</v>
      </c>
      <c r="R1375" t="s">
        <v>454</v>
      </c>
    </row>
    <row r="1376" spans="1:18">
      <c r="A1376" s="18" t="s">
        <v>187</v>
      </c>
      <c r="B1376" s="18"/>
      <c r="C1376" t="s">
        <v>113</v>
      </c>
      <c r="D1376" s="18"/>
      <c r="E1376">
        <v>0</v>
      </c>
      <c r="F1376">
        <v>108.69</v>
      </c>
      <c r="G1376">
        <v>0</v>
      </c>
      <c r="I1376">
        <v>0</v>
      </c>
      <c r="R1376" t="s">
        <v>454</v>
      </c>
    </row>
    <row r="1377" spans="1:18">
      <c r="A1377" t="s">
        <v>187</v>
      </c>
      <c r="C1377" t="s">
        <v>113</v>
      </c>
      <c r="E1377">
        <v>0</v>
      </c>
      <c r="F1377">
        <v>108.69</v>
      </c>
      <c r="G1377">
        <v>0</v>
      </c>
      <c r="I1377">
        <v>0</v>
      </c>
      <c r="R1377" t="s">
        <v>454</v>
      </c>
    </row>
    <row r="1378" spans="1:18">
      <c r="A1378" t="s">
        <v>187</v>
      </c>
      <c r="C1378" t="s">
        <v>113</v>
      </c>
      <c r="D1378">
        <v>1100117</v>
      </c>
      <c r="E1378">
        <v>0</v>
      </c>
      <c r="F1378">
        <v>60000</v>
      </c>
      <c r="G1378">
        <v>0</v>
      </c>
      <c r="I1378">
        <v>60000</v>
      </c>
      <c r="R1378" t="s">
        <v>454</v>
      </c>
    </row>
    <row r="1379" spans="1:18">
      <c r="A1379" s="18" t="s">
        <v>189</v>
      </c>
      <c r="B1379" s="18"/>
      <c r="C1379" t="s">
        <v>113</v>
      </c>
      <c r="D1379" s="18"/>
      <c r="E1379">
        <v>0</v>
      </c>
      <c r="F1379">
        <v>108.69</v>
      </c>
      <c r="G1379">
        <v>0</v>
      </c>
      <c r="I1379">
        <v>0</v>
      </c>
      <c r="R1379" t="s">
        <v>454</v>
      </c>
    </row>
    <row r="1380" spans="1:18">
      <c r="A1380" t="s">
        <v>189</v>
      </c>
      <c r="C1380" t="s">
        <v>113</v>
      </c>
      <c r="E1380">
        <v>0</v>
      </c>
      <c r="F1380">
        <v>108.69</v>
      </c>
      <c r="G1380">
        <v>0</v>
      </c>
      <c r="I1380">
        <v>0</v>
      </c>
      <c r="R1380" t="s">
        <v>454</v>
      </c>
    </row>
    <row r="1381" spans="1:18">
      <c r="A1381" t="s">
        <v>189</v>
      </c>
      <c r="C1381" t="s">
        <v>113</v>
      </c>
      <c r="D1381">
        <v>2610717</v>
      </c>
      <c r="E1381">
        <v>0</v>
      </c>
      <c r="F1381">
        <v>360000</v>
      </c>
      <c r="G1381">
        <v>0</v>
      </c>
      <c r="I1381">
        <v>360000</v>
      </c>
      <c r="R1381" t="s">
        <v>454</v>
      </c>
    </row>
    <row r="1382" spans="1:18">
      <c r="A1382" s="18" t="s">
        <v>127</v>
      </c>
      <c r="B1382" s="18"/>
      <c r="C1382" t="s">
        <v>113</v>
      </c>
      <c r="D1382" s="18"/>
      <c r="E1382">
        <v>0</v>
      </c>
      <c r="F1382">
        <v>108.69</v>
      </c>
      <c r="G1382">
        <v>0</v>
      </c>
      <c r="I1382">
        <v>0</v>
      </c>
      <c r="R1382" t="s">
        <v>454</v>
      </c>
    </row>
    <row r="1383" spans="1:18">
      <c r="A1383" t="s">
        <v>127</v>
      </c>
      <c r="C1383" t="s">
        <v>113</v>
      </c>
      <c r="E1383">
        <v>0</v>
      </c>
      <c r="F1383">
        <v>108.69</v>
      </c>
      <c r="G1383">
        <v>0</v>
      </c>
      <c r="I1383">
        <v>0</v>
      </c>
      <c r="R1383" t="s">
        <v>454</v>
      </c>
    </row>
    <row r="1384" spans="1:18">
      <c r="A1384" t="s">
        <v>127</v>
      </c>
      <c r="C1384" t="s">
        <v>113</v>
      </c>
      <c r="D1384">
        <v>2610717</v>
      </c>
      <c r="E1384">
        <v>0</v>
      </c>
      <c r="F1384">
        <v>60000</v>
      </c>
      <c r="G1384">
        <v>0</v>
      </c>
      <c r="I1384">
        <v>59999.9</v>
      </c>
      <c r="R1384" t="s">
        <v>454</v>
      </c>
    </row>
    <row r="1385" spans="1:18">
      <c r="A1385" s="18" t="s">
        <v>192</v>
      </c>
      <c r="B1385" s="18"/>
      <c r="C1385" t="s">
        <v>113</v>
      </c>
      <c r="D1385" s="18"/>
      <c r="E1385">
        <v>0</v>
      </c>
      <c r="F1385">
        <v>2000</v>
      </c>
      <c r="G1385">
        <v>0</v>
      </c>
      <c r="I1385">
        <v>0</v>
      </c>
      <c r="R1385" t="s">
        <v>454</v>
      </c>
    </row>
    <row r="1386" spans="1:18">
      <c r="A1386" t="s">
        <v>192</v>
      </c>
      <c r="C1386" t="s">
        <v>113</v>
      </c>
      <c r="E1386">
        <v>0</v>
      </c>
      <c r="F1386">
        <v>736320</v>
      </c>
      <c r="G1386">
        <v>0</v>
      </c>
      <c r="I1386">
        <v>0</v>
      </c>
      <c r="R1386" t="s">
        <v>454</v>
      </c>
    </row>
    <row r="1387" spans="1:18">
      <c r="A1387" t="s">
        <v>192</v>
      </c>
      <c r="C1387" t="s">
        <v>113</v>
      </c>
      <c r="D1387">
        <v>2610718</v>
      </c>
      <c r="E1387">
        <v>0</v>
      </c>
      <c r="F1387">
        <v>223058</v>
      </c>
      <c r="G1387">
        <v>0</v>
      </c>
      <c r="I1387">
        <v>223058</v>
      </c>
      <c r="R1387" t="s">
        <v>457</v>
      </c>
    </row>
    <row r="1388" spans="1:18">
      <c r="C1388" t="s">
        <v>113</v>
      </c>
      <c r="E1388">
        <v>0</v>
      </c>
      <c r="F1388">
        <v>6500000</v>
      </c>
      <c r="G1388">
        <v>0</v>
      </c>
      <c r="I1388">
        <v>0</v>
      </c>
      <c r="R1388" t="s">
        <v>457</v>
      </c>
    </row>
    <row r="1389" spans="1:18">
      <c r="A1389" s="18" t="s">
        <v>218</v>
      </c>
      <c r="B1389" s="18"/>
      <c r="C1389" t="s">
        <v>113</v>
      </c>
      <c r="D1389" s="18"/>
      <c r="E1389">
        <v>0</v>
      </c>
      <c r="F1389">
        <v>265804.84999999998</v>
      </c>
      <c r="G1389">
        <v>0</v>
      </c>
      <c r="I1389">
        <v>84706.11</v>
      </c>
      <c r="R1389" t="s">
        <v>461</v>
      </c>
    </row>
    <row r="1390" spans="1:18">
      <c r="A1390" t="s">
        <v>218</v>
      </c>
      <c r="C1390" t="s">
        <v>113</v>
      </c>
      <c r="E1390">
        <v>0</v>
      </c>
      <c r="F1390">
        <v>160000</v>
      </c>
      <c r="G1390">
        <v>0</v>
      </c>
      <c r="I1390">
        <v>0</v>
      </c>
      <c r="R1390" t="s">
        <v>447</v>
      </c>
    </row>
    <row r="1391" spans="1:18">
      <c r="A1391" t="s">
        <v>218</v>
      </c>
      <c r="C1391" t="s">
        <v>113</v>
      </c>
      <c r="D1391">
        <v>2510118</v>
      </c>
      <c r="E1391">
        <v>0</v>
      </c>
      <c r="F1391">
        <v>350000</v>
      </c>
      <c r="G1391">
        <v>0</v>
      </c>
      <c r="I1391">
        <v>349999.99</v>
      </c>
      <c r="R1391" t="s">
        <v>447</v>
      </c>
    </row>
    <row r="1392" spans="1:18">
      <c r="A1392" s="18" t="s">
        <v>219</v>
      </c>
      <c r="B1392" s="18"/>
      <c r="C1392" t="s">
        <v>113</v>
      </c>
      <c r="D1392" s="18"/>
      <c r="E1392">
        <v>0</v>
      </c>
      <c r="F1392">
        <v>500000</v>
      </c>
      <c r="G1392">
        <v>0</v>
      </c>
      <c r="I1392">
        <v>0</v>
      </c>
      <c r="R1392" t="s">
        <v>447</v>
      </c>
    </row>
    <row r="1393" spans="1:18">
      <c r="A1393" t="s">
        <v>219</v>
      </c>
      <c r="C1393" t="s">
        <v>113</v>
      </c>
      <c r="E1393">
        <v>0</v>
      </c>
      <c r="F1393">
        <v>71014.490000000005</v>
      </c>
      <c r="G1393">
        <v>0</v>
      </c>
      <c r="I1393">
        <v>71014.490000000005</v>
      </c>
      <c r="R1393" t="s">
        <v>447</v>
      </c>
    </row>
    <row r="1394" spans="1:18">
      <c r="A1394" t="s">
        <v>219</v>
      </c>
      <c r="C1394" t="s">
        <v>113</v>
      </c>
      <c r="D1394">
        <v>2510118</v>
      </c>
      <c r="E1394">
        <v>0</v>
      </c>
      <c r="F1394">
        <v>2000000</v>
      </c>
      <c r="G1394">
        <v>0</v>
      </c>
      <c r="I1394">
        <v>1989617.7</v>
      </c>
      <c r="R1394" t="s">
        <v>447</v>
      </c>
    </row>
    <row r="1395" spans="1:18">
      <c r="A1395" s="18" t="s">
        <v>220</v>
      </c>
      <c r="B1395" s="18"/>
      <c r="C1395" t="s">
        <v>113</v>
      </c>
      <c r="D1395" s="18"/>
      <c r="E1395">
        <v>0</v>
      </c>
      <c r="F1395">
        <v>10000000</v>
      </c>
      <c r="G1395">
        <v>0</v>
      </c>
      <c r="I1395">
        <v>0</v>
      </c>
      <c r="R1395" t="s">
        <v>447</v>
      </c>
    </row>
    <row r="1396" spans="1:18">
      <c r="A1396" t="s">
        <v>220</v>
      </c>
      <c r="C1396" t="s">
        <v>113</v>
      </c>
      <c r="E1396">
        <v>0</v>
      </c>
      <c r="F1396">
        <v>55000</v>
      </c>
      <c r="G1396">
        <v>0</v>
      </c>
      <c r="I1396">
        <v>0</v>
      </c>
      <c r="R1396" t="s">
        <v>447</v>
      </c>
    </row>
    <row r="1397" spans="1:18">
      <c r="A1397" t="s">
        <v>220</v>
      </c>
      <c r="C1397" t="s">
        <v>113</v>
      </c>
      <c r="D1397">
        <v>2510118</v>
      </c>
      <c r="E1397">
        <v>0</v>
      </c>
      <c r="F1397">
        <v>55000</v>
      </c>
      <c r="G1397">
        <v>0</v>
      </c>
      <c r="I1397">
        <v>0</v>
      </c>
      <c r="R1397" t="s">
        <v>447</v>
      </c>
    </row>
    <row r="1398" spans="1:18">
      <c r="A1398" s="18" t="s">
        <v>221</v>
      </c>
      <c r="B1398" s="18"/>
      <c r="C1398" t="s">
        <v>113</v>
      </c>
      <c r="D1398" s="18"/>
      <c r="E1398">
        <v>0</v>
      </c>
      <c r="F1398">
        <v>14000</v>
      </c>
      <c r="G1398">
        <v>0</v>
      </c>
      <c r="I1398">
        <v>0</v>
      </c>
      <c r="R1398" t="s">
        <v>447</v>
      </c>
    </row>
    <row r="1399" spans="1:18">
      <c r="A1399" t="s">
        <v>221</v>
      </c>
      <c r="C1399" t="s">
        <v>113</v>
      </c>
      <c r="E1399">
        <v>0</v>
      </c>
      <c r="F1399">
        <v>6688.52</v>
      </c>
      <c r="G1399">
        <v>0</v>
      </c>
      <c r="I1399">
        <v>0</v>
      </c>
      <c r="R1399" t="s">
        <v>447</v>
      </c>
    </row>
    <row r="1400" spans="1:18">
      <c r="A1400" t="s">
        <v>221</v>
      </c>
      <c r="C1400" t="s">
        <v>113</v>
      </c>
      <c r="D1400">
        <v>2510118</v>
      </c>
      <c r="E1400">
        <v>0</v>
      </c>
      <c r="F1400">
        <v>53.87</v>
      </c>
      <c r="G1400">
        <v>0</v>
      </c>
      <c r="I1400">
        <v>0</v>
      </c>
      <c r="R1400" t="s">
        <v>447</v>
      </c>
    </row>
    <row r="1401" spans="1:18">
      <c r="A1401" s="18" t="s">
        <v>222</v>
      </c>
      <c r="B1401" s="18"/>
      <c r="C1401" t="s">
        <v>113</v>
      </c>
      <c r="D1401" s="18"/>
      <c r="E1401">
        <v>0</v>
      </c>
      <c r="F1401">
        <v>53.87</v>
      </c>
      <c r="G1401">
        <v>0</v>
      </c>
      <c r="I1401">
        <v>0</v>
      </c>
      <c r="R1401" t="s">
        <v>447</v>
      </c>
    </row>
    <row r="1402" spans="1:18">
      <c r="A1402" t="s">
        <v>222</v>
      </c>
      <c r="C1402" t="s">
        <v>113</v>
      </c>
      <c r="E1402">
        <v>0</v>
      </c>
      <c r="F1402">
        <v>54736.36</v>
      </c>
      <c r="G1402">
        <v>0</v>
      </c>
      <c r="I1402">
        <v>0</v>
      </c>
      <c r="R1402" t="s">
        <v>447</v>
      </c>
    </row>
    <row r="1403" spans="1:18">
      <c r="A1403" t="s">
        <v>222</v>
      </c>
      <c r="C1403" t="s">
        <v>113</v>
      </c>
      <c r="D1403">
        <v>2510118</v>
      </c>
      <c r="E1403">
        <v>0</v>
      </c>
      <c r="F1403">
        <v>54736.36</v>
      </c>
      <c r="G1403">
        <v>0</v>
      </c>
      <c r="I1403">
        <v>0</v>
      </c>
      <c r="R1403" t="s">
        <v>447</v>
      </c>
    </row>
    <row r="1404" spans="1:18">
      <c r="A1404" s="18" t="s">
        <v>223</v>
      </c>
      <c r="B1404" s="18"/>
      <c r="C1404" t="s">
        <v>113</v>
      </c>
      <c r="D1404" s="18"/>
      <c r="E1404">
        <v>0</v>
      </c>
      <c r="F1404">
        <v>642.51</v>
      </c>
      <c r="G1404">
        <v>0</v>
      </c>
      <c r="I1404">
        <v>0</v>
      </c>
      <c r="R1404" t="s">
        <v>447</v>
      </c>
    </row>
    <row r="1405" spans="1:18">
      <c r="A1405" t="s">
        <v>223</v>
      </c>
      <c r="C1405" t="s">
        <v>113</v>
      </c>
      <c r="E1405">
        <v>0</v>
      </c>
      <c r="F1405">
        <v>642.52</v>
      </c>
      <c r="G1405">
        <v>0</v>
      </c>
      <c r="I1405">
        <v>0</v>
      </c>
      <c r="R1405" t="s">
        <v>447</v>
      </c>
    </row>
    <row r="1406" spans="1:18">
      <c r="A1406" t="s">
        <v>223</v>
      </c>
      <c r="C1406" t="s">
        <v>113</v>
      </c>
      <c r="D1406">
        <v>2510118</v>
      </c>
      <c r="E1406">
        <v>0</v>
      </c>
      <c r="F1406">
        <v>9396.23</v>
      </c>
      <c r="G1406">
        <v>0</v>
      </c>
      <c r="I1406">
        <v>0</v>
      </c>
      <c r="R1406" t="s">
        <v>447</v>
      </c>
    </row>
    <row r="1407" spans="1:18">
      <c r="A1407" s="18" t="s">
        <v>224</v>
      </c>
      <c r="B1407" s="18"/>
      <c r="C1407" t="s">
        <v>113</v>
      </c>
      <c r="D1407" s="18"/>
      <c r="E1407">
        <v>0</v>
      </c>
      <c r="F1407">
        <v>9396.23</v>
      </c>
      <c r="G1407">
        <v>0</v>
      </c>
      <c r="I1407">
        <v>0</v>
      </c>
      <c r="R1407" t="s">
        <v>447</v>
      </c>
    </row>
    <row r="1408" spans="1:18">
      <c r="A1408" t="s">
        <v>224</v>
      </c>
      <c r="C1408" t="s">
        <v>113</v>
      </c>
      <c r="E1408">
        <v>0</v>
      </c>
      <c r="F1408">
        <v>246.27</v>
      </c>
      <c r="G1408">
        <v>0</v>
      </c>
      <c r="I1408">
        <v>0</v>
      </c>
      <c r="R1408" t="s">
        <v>447</v>
      </c>
    </row>
    <row r="1409" spans="1:18">
      <c r="A1409" t="s">
        <v>224</v>
      </c>
      <c r="C1409" t="s">
        <v>113</v>
      </c>
      <c r="D1409">
        <v>2510118</v>
      </c>
      <c r="E1409">
        <v>0</v>
      </c>
      <c r="F1409">
        <v>246.28</v>
      </c>
      <c r="G1409">
        <v>0</v>
      </c>
      <c r="I1409">
        <v>0</v>
      </c>
      <c r="R1409" t="s">
        <v>447</v>
      </c>
    </row>
    <row r="1410" spans="1:18">
      <c r="A1410" s="18" t="s">
        <v>225</v>
      </c>
      <c r="B1410" s="18"/>
      <c r="C1410" t="s">
        <v>113</v>
      </c>
      <c r="D1410" s="18"/>
      <c r="E1410">
        <v>0</v>
      </c>
      <c r="F1410">
        <v>57.68</v>
      </c>
      <c r="G1410">
        <v>0</v>
      </c>
      <c r="I1410">
        <v>0</v>
      </c>
      <c r="R1410" t="s">
        <v>447</v>
      </c>
    </row>
    <row r="1411" spans="1:18">
      <c r="A1411" t="s">
        <v>225</v>
      </c>
      <c r="C1411" t="s">
        <v>113</v>
      </c>
      <c r="E1411">
        <v>0</v>
      </c>
      <c r="F1411">
        <v>57.69</v>
      </c>
      <c r="G1411">
        <v>0</v>
      </c>
      <c r="I1411">
        <v>0</v>
      </c>
      <c r="R1411" t="s">
        <v>447</v>
      </c>
    </row>
    <row r="1412" spans="1:18">
      <c r="A1412" t="s">
        <v>225</v>
      </c>
      <c r="C1412" t="s">
        <v>113</v>
      </c>
      <c r="D1412">
        <v>2510118</v>
      </c>
      <c r="E1412">
        <v>0</v>
      </c>
      <c r="F1412">
        <v>2367.38</v>
      </c>
      <c r="G1412">
        <v>0</v>
      </c>
      <c r="I1412">
        <v>0</v>
      </c>
      <c r="R1412" t="s">
        <v>447</v>
      </c>
    </row>
    <row r="1413" spans="1:18">
      <c r="A1413" s="18" t="s">
        <v>226</v>
      </c>
      <c r="B1413" s="18"/>
      <c r="C1413" t="s">
        <v>113</v>
      </c>
      <c r="D1413" s="18"/>
      <c r="E1413">
        <v>0</v>
      </c>
      <c r="F1413">
        <v>93974.07</v>
      </c>
      <c r="G1413">
        <v>0</v>
      </c>
      <c r="I1413">
        <v>0</v>
      </c>
      <c r="R1413" t="s">
        <v>447</v>
      </c>
    </row>
    <row r="1414" spans="1:18">
      <c r="A1414" t="s">
        <v>226</v>
      </c>
      <c r="C1414" t="s">
        <v>113</v>
      </c>
      <c r="E1414">
        <v>0</v>
      </c>
      <c r="F1414">
        <v>505.52</v>
      </c>
      <c r="G1414">
        <v>0</v>
      </c>
      <c r="I1414">
        <v>0</v>
      </c>
      <c r="R1414" t="s">
        <v>447</v>
      </c>
    </row>
    <row r="1415" spans="1:18">
      <c r="A1415" t="s">
        <v>226</v>
      </c>
      <c r="C1415" t="s">
        <v>113</v>
      </c>
      <c r="D1415">
        <v>2510118</v>
      </c>
      <c r="E1415">
        <v>0</v>
      </c>
      <c r="F1415">
        <v>505.52</v>
      </c>
      <c r="G1415">
        <v>0</v>
      </c>
      <c r="I1415">
        <v>0</v>
      </c>
      <c r="R1415" t="s">
        <v>447</v>
      </c>
    </row>
    <row r="1416" spans="1:18">
      <c r="A1416" s="18" t="s">
        <v>227</v>
      </c>
      <c r="B1416" s="18"/>
      <c r="C1416" t="s">
        <v>113</v>
      </c>
      <c r="D1416" s="18"/>
      <c r="E1416">
        <v>0</v>
      </c>
      <c r="F1416">
        <v>134122.96</v>
      </c>
      <c r="G1416">
        <v>0</v>
      </c>
      <c r="I1416">
        <v>132731.97</v>
      </c>
      <c r="R1416" t="s">
        <v>447</v>
      </c>
    </row>
    <row r="1417" spans="1:18">
      <c r="A1417" t="s">
        <v>227</v>
      </c>
      <c r="C1417" t="s">
        <v>113</v>
      </c>
      <c r="E1417">
        <v>0</v>
      </c>
      <c r="F1417">
        <v>227329.68</v>
      </c>
      <c r="G1417">
        <v>0</v>
      </c>
      <c r="I1417">
        <v>227329.68</v>
      </c>
      <c r="R1417" t="s">
        <v>447</v>
      </c>
    </row>
    <row r="1418" spans="1:18">
      <c r="A1418" t="s">
        <v>227</v>
      </c>
      <c r="C1418" t="s">
        <v>113</v>
      </c>
      <c r="D1418">
        <v>2510118</v>
      </c>
      <c r="E1418">
        <v>0</v>
      </c>
      <c r="F1418">
        <v>2503.41</v>
      </c>
      <c r="G1418">
        <v>0</v>
      </c>
      <c r="I1418">
        <v>0</v>
      </c>
      <c r="R1418" t="s">
        <v>447</v>
      </c>
    </row>
    <row r="1419" spans="1:18">
      <c r="A1419" s="18" t="s">
        <v>228</v>
      </c>
      <c r="B1419" s="18"/>
      <c r="C1419" t="s">
        <v>113</v>
      </c>
      <c r="D1419" s="18"/>
      <c r="E1419">
        <v>0</v>
      </c>
      <c r="F1419">
        <v>2503.41</v>
      </c>
      <c r="G1419">
        <v>0</v>
      </c>
      <c r="I1419">
        <v>0</v>
      </c>
      <c r="R1419" t="s">
        <v>447</v>
      </c>
    </row>
    <row r="1420" spans="1:18">
      <c r="A1420" t="s">
        <v>228</v>
      </c>
      <c r="C1420" t="s">
        <v>113</v>
      </c>
      <c r="E1420">
        <v>0</v>
      </c>
      <c r="F1420">
        <v>4657000</v>
      </c>
      <c r="G1420">
        <v>0</v>
      </c>
      <c r="I1420">
        <v>1668870.59</v>
      </c>
      <c r="R1420" t="s">
        <v>447</v>
      </c>
    </row>
    <row r="1421" spans="1:18">
      <c r="A1421" t="s">
        <v>228</v>
      </c>
      <c r="C1421" t="s">
        <v>113</v>
      </c>
      <c r="D1421">
        <v>2510118</v>
      </c>
      <c r="E1421">
        <v>0</v>
      </c>
      <c r="F1421">
        <v>389.78</v>
      </c>
      <c r="G1421">
        <v>0</v>
      </c>
      <c r="I1421">
        <v>0</v>
      </c>
      <c r="R1421" t="s">
        <v>450</v>
      </c>
    </row>
    <row r="1422" spans="1:18">
      <c r="A1422" s="18" t="s">
        <v>229</v>
      </c>
      <c r="B1422" s="18"/>
      <c r="C1422" t="s">
        <v>113</v>
      </c>
      <c r="D1422" s="18"/>
      <c r="E1422">
        <v>0</v>
      </c>
      <c r="F1422">
        <v>389.78</v>
      </c>
      <c r="G1422">
        <v>0</v>
      </c>
      <c r="I1422">
        <v>0</v>
      </c>
      <c r="R1422" t="s">
        <v>450</v>
      </c>
    </row>
    <row r="1423" spans="1:18">
      <c r="A1423" t="s">
        <v>229</v>
      </c>
      <c r="C1423" t="s">
        <v>113</v>
      </c>
      <c r="E1423">
        <v>0</v>
      </c>
      <c r="F1423">
        <v>65000</v>
      </c>
      <c r="G1423">
        <v>0</v>
      </c>
      <c r="I1423">
        <v>0</v>
      </c>
      <c r="R1423" t="s">
        <v>462</v>
      </c>
    </row>
    <row r="1424" spans="1:18">
      <c r="A1424" t="s">
        <v>229</v>
      </c>
      <c r="C1424" t="s">
        <v>113</v>
      </c>
      <c r="D1424">
        <v>2510118</v>
      </c>
      <c r="E1424">
        <v>0</v>
      </c>
      <c r="F1424">
        <v>260000</v>
      </c>
      <c r="G1424">
        <v>0</v>
      </c>
      <c r="I1424">
        <v>0</v>
      </c>
      <c r="R1424" t="s">
        <v>462</v>
      </c>
    </row>
    <row r="1425" spans="1:18">
      <c r="A1425" s="18" t="s">
        <v>230</v>
      </c>
      <c r="B1425" s="18"/>
      <c r="C1425" t="s">
        <v>113</v>
      </c>
      <c r="D1425" s="18"/>
      <c r="E1425">
        <v>0</v>
      </c>
      <c r="F1425">
        <v>428000</v>
      </c>
      <c r="G1425">
        <v>0</v>
      </c>
      <c r="I1425">
        <v>0</v>
      </c>
      <c r="R1425" t="s">
        <v>448</v>
      </c>
    </row>
    <row r="1426" spans="1:18">
      <c r="A1426" t="s">
        <v>230</v>
      </c>
      <c r="C1426" t="s">
        <v>113</v>
      </c>
      <c r="E1426">
        <v>0</v>
      </c>
      <c r="F1426">
        <v>51.01</v>
      </c>
      <c r="G1426">
        <v>0</v>
      </c>
      <c r="I1426">
        <v>0</v>
      </c>
      <c r="R1426" t="s">
        <v>463</v>
      </c>
    </row>
    <row r="1427" spans="1:18">
      <c r="A1427" t="s">
        <v>230</v>
      </c>
      <c r="C1427" t="s">
        <v>113</v>
      </c>
      <c r="D1427">
        <v>2510118</v>
      </c>
      <c r="E1427">
        <v>0</v>
      </c>
      <c r="F1427">
        <v>51.02</v>
      </c>
      <c r="G1427">
        <v>0</v>
      </c>
      <c r="I1427">
        <v>0</v>
      </c>
      <c r="R1427" t="s">
        <v>463</v>
      </c>
    </row>
    <row r="1428" spans="1:18">
      <c r="A1428" s="18" t="s">
        <v>231</v>
      </c>
      <c r="B1428" s="18"/>
      <c r="C1428" t="s">
        <v>113</v>
      </c>
      <c r="D1428" s="18"/>
      <c r="E1428">
        <v>0</v>
      </c>
      <c r="F1428">
        <v>107637.43</v>
      </c>
      <c r="G1428">
        <v>0</v>
      </c>
      <c r="I1428">
        <v>89527.47</v>
      </c>
      <c r="R1428" t="s">
        <v>463</v>
      </c>
    </row>
    <row r="1429" spans="1:18">
      <c r="A1429" t="s">
        <v>231</v>
      </c>
      <c r="C1429" t="s">
        <v>113</v>
      </c>
      <c r="E1429">
        <v>0</v>
      </c>
      <c r="F1429">
        <v>100</v>
      </c>
      <c r="G1429">
        <v>0</v>
      </c>
      <c r="I1429">
        <v>0</v>
      </c>
      <c r="R1429" t="s">
        <v>464</v>
      </c>
    </row>
    <row r="1430" spans="1:18">
      <c r="A1430" t="s">
        <v>231</v>
      </c>
      <c r="C1430" t="s">
        <v>113</v>
      </c>
      <c r="D1430">
        <v>2510117</v>
      </c>
      <c r="E1430">
        <v>0</v>
      </c>
      <c r="F1430">
        <v>1000000</v>
      </c>
      <c r="G1430">
        <v>0</v>
      </c>
      <c r="I1430">
        <v>998500</v>
      </c>
      <c r="R1430" t="s">
        <v>465</v>
      </c>
    </row>
    <row r="1431" spans="1:18">
      <c r="A1431" s="18" t="s">
        <v>232</v>
      </c>
      <c r="B1431" s="18"/>
      <c r="C1431" t="s">
        <v>113</v>
      </c>
      <c r="D1431" s="18"/>
      <c r="E1431">
        <v>0</v>
      </c>
      <c r="F1431">
        <v>1000</v>
      </c>
      <c r="G1431">
        <v>0</v>
      </c>
      <c r="I1431">
        <v>0</v>
      </c>
      <c r="R1431" t="s">
        <v>465</v>
      </c>
    </row>
    <row r="1432" spans="1:18">
      <c r="A1432" t="s">
        <v>232</v>
      </c>
      <c r="C1432" t="s">
        <v>433</v>
      </c>
      <c r="E1432">
        <v>613382.5</v>
      </c>
      <c r="F1432">
        <v>613382.5</v>
      </c>
      <c r="G1432">
        <v>0</v>
      </c>
      <c r="I1432">
        <v>257586</v>
      </c>
      <c r="R1432" t="s">
        <v>466</v>
      </c>
    </row>
    <row r="1433" spans="1:18">
      <c r="A1433" t="s">
        <v>232</v>
      </c>
      <c r="C1433" t="s">
        <v>433</v>
      </c>
      <c r="D1433">
        <v>2510117</v>
      </c>
      <c r="E1433">
        <v>338355</v>
      </c>
      <c r="F1433">
        <v>338355</v>
      </c>
      <c r="G1433">
        <v>0</v>
      </c>
      <c r="I1433">
        <v>162225</v>
      </c>
      <c r="R1433" t="s">
        <v>466</v>
      </c>
    </row>
    <row r="1434" spans="1:18">
      <c r="A1434" s="18" t="s">
        <v>233</v>
      </c>
      <c r="B1434" s="18"/>
      <c r="C1434" t="s">
        <v>433</v>
      </c>
      <c r="D1434" s="18"/>
      <c r="E1434">
        <v>15645</v>
      </c>
      <c r="F1434">
        <v>15645</v>
      </c>
      <c r="G1434">
        <v>0</v>
      </c>
      <c r="I1434">
        <v>0</v>
      </c>
      <c r="R1434" t="s">
        <v>466</v>
      </c>
    </row>
    <row r="1435" spans="1:18">
      <c r="A1435" t="s">
        <v>233</v>
      </c>
      <c r="C1435" t="s">
        <v>433</v>
      </c>
      <c r="E1435">
        <v>80832.5</v>
      </c>
      <c r="F1435">
        <v>80832.5</v>
      </c>
      <c r="G1435">
        <v>0</v>
      </c>
      <c r="I1435">
        <v>0</v>
      </c>
      <c r="R1435" t="s">
        <v>466</v>
      </c>
    </row>
    <row r="1436" spans="1:18">
      <c r="A1436" t="s">
        <v>233</v>
      </c>
      <c r="C1436" t="s">
        <v>433</v>
      </c>
      <c r="D1436">
        <v>2510115</v>
      </c>
      <c r="E1436">
        <v>2000</v>
      </c>
      <c r="F1436">
        <v>2500</v>
      </c>
      <c r="G1436">
        <v>0</v>
      </c>
      <c r="I1436">
        <v>1099.18</v>
      </c>
      <c r="R1436" t="s">
        <v>466</v>
      </c>
    </row>
    <row r="1437" spans="1:18">
      <c r="A1437" t="s">
        <v>233</v>
      </c>
      <c r="C1437" t="s">
        <v>433</v>
      </c>
      <c r="D1437">
        <v>2510116</v>
      </c>
      <c r="E1437">
        <v>3560</v>
      </c>
      <c r="F1437">
        <v>4560</v>
      </c>
      <c r="G1437">
        <v>0</v>
      </c>
      <c r="I1437">
        <v>2118</v>
      </c>
      <c r="R1437" t="s">
        <v>466</v>
      </c>
    </row>
    <row r="1438" spans="1:18">
      <c r="A1438" s="18" t="s">
        <v>234</v>
      </c>
      <c r="B1438" s="18"/>
      <c r="C1438" t="s">
        <v>433</v>
      </c>
      <c r="D1438" s="18"/>
      <c r="E1438">
        <v>2670</v>
      </c>
      <c r="F1438">
        <v>5670</v>
      </c>
      <c r="G1438">
        <v>0</v>
      </c>
      <c r="I1438">
        <v>310.5</v>
      </c>
      <c r="R1438" t="s">
        <v>466</v>
      </c>
    </row>
    <row r="1439" spans="1:18">
      <c r="A1439" t="s">
        <v>234</v>
      </c>
      <c r="C1439" t="s">
        <v>433</v>
      </c>
      <c r="E1439">
        <v>60002.25</v>
      </c>
      <c r="F1439">
        <v>60002.25</v>
      </c>
      <c r="G1439">
        <v>0</v>
      </c>
      <c r="I1439">
        <v>1456.65</v>
      </c>
      <c r="R1439" t="s">
        <v>466</v>
      </c>
    </row>
    <row r="1440" spans="1:18">
      <c r="A1440" t="s">
        <v>234</v>
      </c>
      <c r="C1440" t="s">
        <v>433</v>
      </c>
      <c r="D1440">
        <v>2510117</v>
      </c>
      <c r="E1440">
        <v>6000</v>
      </c>
      <c r="F1440">
        <v>0</v>
      </c>
      <c r="G1440">
        <v>0</v>
      </c>
      <c r="I1440">
        <v>0</v>
      </c>
      <c r="R1440" t="s">
        <v>466</v>
      </c>
    </row>
    <row r="1441" spans="1:18">
      <c r="A1441" s="18" t="s">
        <v>235</v>
      </c>
      <c r="B1441" s="18"/>
      <c r="C1441" t="s">
        <v>433</v>
      </c>
      <c r="D1441" s="18"/>
      <c r="E1441">
        <v>0</v>
      </c>
      <c r="F1441">
        <v>3000</v>
      </c>
      <c r="G1441">
        <v>0</v>
      </c>
      <c r="I1441">
        <v>0</v>
      </c>
      <c r="R1441" t="s">
        <v>466</v>
      </c>
    </row>
    <row r="1442" spans="1:18">
      <c r="A1442" t="s">
        <v>235</v>
      </c>
      <c r="C1442" t="s">
        <v>433</v>
      </c>
      <c r="E1442">
        <v>4125</v>
      </c>
      <c r="F1442">
        <v>4125</v>
      </c>
      <c r="G1442">
        <v>0</v>
      </c>
      <c r="I1442">
        <v>243.6</v>
      </c>
      <c r="R1442" t="s">
        <v>466</v>
      </c>
    </row>
    <row r="1443" spans="1:18">
      <c r="A1443" t="s">
        <v>235</v>
      </c>
      <c r="C1443" t="s">
        <v>433</v>
      </c>
      <c r="D1443">
        <v>2510118</v>
      </c>
      <c r="E1443">
        <v>14058.75</v>
      </c>
      <c r="F1443">
        <v>10058.75</v>
      </c>
      <c r="G1443">
        <v>0</v>
      </c>
      <c r="I1443">
        <v>0</v>
      </c>
      <c r="R1443" t="s">
        <v>466</v>
      </c>
    </row>
    <row r="1444" spans="1:18">
      <c r="A1444" s="18" t="s">
        <v>236</v>
      </c>
      <c r="B1444" s="18"/>
      <c r="C1444" t="s">
        <v>433</v>
      </c>
      <c r="D1444" s="18"/>
      <c r="E1444">
        <v>15000</v>
      </c>
      <c r="F1444">
        <v>15000</v>
      </c>
      <c r="G1444">
        <v>0</v>
      </c>
      <c r="I1444">
        <v>0</v>
      </c>
      <c r="R1444" t="s">
        <v>466</v>
      </c>
    </row>
    <row r="1445" spans="1:18">
      <c r="A1445" t="s">
        <v>236</v>
      </c>
      <c r="C1445" t="s">
        <v>433</v>
      </c>
      <c r="E1445">
        <v>0</v>
      </c>
      <c r="F1445">
        <v>2500</v>
      </c>
      <c r="G1445">
        <v>0</v>
      </c>
      <c r="I1445">
        <v>0</v>
      </c>
      <c r="R1445" t="s">
        <v>466</v>
      </c>
    </row>
    <row r="1446" spans="1:18">
      <c r="A1446" t="s">
        <v>236</v>
      </c>
      <c r="C1446" t="s">
        <v>435</v>
      </c>
      <c r="D1446">
        <v>2510118</v>
      </c>
      <c r="E1446">
        <v>0</v>
      </c>
      <c r="F1446">
        <v>0</v>
      </c>
      <c r="G1446">
        <v>0</v>
      </c>
      <c r="I1446">
        <v>0</v>
      </c>
      <c r="R1446" t="s">
        <v>467</v>
      </c>
    </row>
    <row r="1447" spans="1:18">
      <c r="A1447" s="18" t="s">
        <v>237</v>
      </c>
      <c r="B1447" s="18"/>
      <c r="C1447" t="s">
        <v>435</v>
      </c>
      <c r="D1447" s="18"/>
      <c r="E1447">
        <v>0</v>
      </c>
      <c r="F1447">
        <v>14</v>
      </c>
      <c r="G1447">
        <v>0</v>
      </c>
      <c r="I1447">
        <v>0</v>
      </c>
      <c r="R1447" t="s">
        <v>467</v>
      </c>
    </row>
    <row r="1448" spans="1:18">
      <c r="A1448" t="s">
        <v>237</v>
      </c>
      <c r="C1448" t="s">
        <v>435</v>
      </c>
      <c r="E1448">
        <v>0</v>
      </c>
      <c r="F1448">
        <v>276091.09999999998</v>
      </c>
      <c r="G1448">
        <v>0</v>
      </c>
      <c r="I1448">
        <v>276085.09999999998</v>
      </c>
      <c r="R1448" t="s">
        <v>467</v>
      </c>
    </row>
    <row r="1449" spans="1:18">
      <c r="A1449" t="s">
        <v>237</v>
      </c>
      <c r="C1449" t="s">
        <v>435</v>
      </c>
      <c r="D1449">
        <v>2510118</v>
      </c>
      <c r="E1449">
        <v>0</v>
      </c>
      <c r="F1449">
        <v>644198.57999999996</v>
      </c>
      <c r="G1449">
        <v>0</v>
      </c>
      <c r="I1449">
        <v>0</v>
      </c>
      <c r="R1449" t="s">
        <v>467</v>
      </c>
    </row>
    <row r="1450" spans="1:18">
      <c r="A1450" s="18" t="s">
        <v>238</v>
      </c>
      <c r="B1450" s="18"/>
      <c r="C1450" t="s">
        <v>435</v>
      </c>
      <c r="D1450" s="18"/>
      <c r="E1450">
        <v>1045335.67</v>
      </c>
      <c r="F1450">
        <v>1045335.67</v>
      </c>
      <c r="G1450">
        <v>0</v>
      </c>
      <c r="I1450">
        <v>482409</v>
      </c>
      <c r="R1450" t="s">
        <v>468</v>
      </c>
    </row>
    <row r="1451" spans="1:18">
      <c r="A1451" t="s">
        <v>238</v>
      </c>
      <c r="C1451" t="s">
        <v>435</v>
      </c>
      <c r="E1451">
        <v>255548.67</v>
      </c>
      <c r="F1451">
        <v>255548.67</v>
      </c>
      <c r="G1451">
        <v>0</v>
      </c>
      <c r="I1451">
        <v>121125</v>
      </c>
      <c r="R1451" t="s">
        <v>468</v>
      </c>
    </row>
    <row r="1452" spans="1:18">
      <c r="A1452" t="s">
        <v>238</v>
      </c>
      <c r="C1452" t="s">
        <v>435</v>
      </c>
      <c r="D1452">
        <v>2510118</v>
      </c>
      <c r="E1452">
        <v>21384.400000000001</v>
      </c>
      <c r="F1452">
        <v>21384.400000000001</v>
      </c>
      <c r="G1452">
        <v>0</v>
      </c>
      <c r="I1452">
        <v>0</v>
      </c>
      <c r="R1452" t="s">
        <v>468</v>
      </c>
    </row>
    <row r="1453" spans="1:18">
      <c r="A1453" s="18" t="s">
        <v>239</v>
      </c>
      <c r="B1453" s="18"/>
      <c r="C1453" t="s">
        <v>435</v>
      </c>
      <c r="D1453" s="18"/>
      <c r="E1453">
        <v>110486.07</v>
      </c>
      <c r="F1453">
        <v>110486.07</v>
      </c>
      <c r="G1453">
        <v>0</v>
      </c>
      <c r="I1453">
        <v>0</v>
      </c>
      <c r="R1453" t="s">
        <v>468</v>
      </c>
    </row>
    <row r="1454" spans="1:18">
      <c r="A1454" t="s">
        <v>239</v>
      </c>
      <c r="C1454" t="s">
        <v>435</v>
      </c>
      <c r="E1454">
        <v>5000</v>
      </c>
      <c r="F1454">
        <v>5000</v>
      </c>
      <c r="G1454">
        <v>0</v>
      </c>
      <c r="I1454">
        <v>1905.76</v>
      </c>
      <c r="R1454" t="s">
        <v>468</v>
      </c>
    </row>
    <row r="1455" spans="1:18">
      <c r="A1455" t="s">
        <v>239</v>
      </c>
      <c r="C1455" t="s">
        <v>435</v>
      </c>
      <c r="D1455">
        <v>2510118</v>
      </c>
      <c r="E1455">
        <v>500</v>
      </c>
      <c r="F1455">
        <v>500</v>
      </c>
      <c r="G1455">
        <v>0</v>
      </c>
      <c r="I1455">
        <v>0</v>
      </c>
      <c r="R1455" t="s">
        <v>468</v>
      </c>
    </row>
    <row r="1456" spans="1:18">
      <c r="A1456" s="18" t="s">
        <v>240</v>
      </c>
      <c r="B1456" s="18"/>
      <c r="C1456" t="s">
        <v>435</v>
      </c>
      <c r="D1456" s="18"/>
      <c r="E1456">
        <v>3000</v>
      </c>
      <c r="F1456">
        <v>3000</v>
      </c>
      <c r="G1456">
        <v>0</v>
      </c>
      <c r="I1456">
        <v>765.6</v>
      </c>
      <c r="R1456" t="s">
        <v>468</v>
      </c>
    </row>
    <row r="1457" spans="1:18">
      <c r="A1457" t="s">
        <v>240</v>
      </c>
      <c r="C1457" t="s">
        <v>435</v>
      </c>
      <c r="E1457">
        <v>10000</v>
      </c>
      <c r="F1457">
        <v>10000</v>
      </c>
      <c r="G1457">
        <v>0</v>
      </c>
      <c r="I1457">
        <v>489.88</v>
      </c>
      <c r="R1457" t="s">
        <v>468</v>
      </c>
    </row>
    <row r="1458" spans="1:18">
      <c r="A1458" t="s">
        <v>240</v>
      </c>
      <c r="C1458" t="s">
        <v>435</v>
      </c>
      <c r="D1458">
        <v>2510118</v>
      </c>
      <c r="E1458">
        <v>6000</v>
      </c>
      <c r="F1458">
        <v>6000</v>
      </c>
      <c r="G1458">
        <v>0</v>
      </c>
      <c r="I1458">
        <v>997.02</v>
      </c>
      <c r="R1458" t="s">
        <v>468</v>
      </c>
    </row>
    <row r="1459" spans="1:18">
      <c r="A1459" s="18" t="s">
        <v>241</v>
      </c>
      <c r="B1459" s="18"/>
      <c r="C1459" t="s">
        <v>435</v>
      </c>
      <c r="D1459" s="18"/>
      <c r="E1459">
        <v>500</v>
      </c>
      <c r="F1459">
        <v>500</v>
      </c>
      <c r="G1459">
        <v>0</v>
      </c>
      <c r="I1459">
        <v>0</v>
      </c>
      <c r="R1459" t="s">
        <v>468</v>
      </c>
    </row>
    <row r="1460" spans="1:18">
      <c r="A1460" t="s">
        <v>241</v>
      </c>
      <c r="C1460" t="s">
        <v>435</v>
      </c>
      <c r="E1460">
        <v>500</v>
      </c>
      <c r="F1460">
        <v>500</v>
      </c>
      <c r="G1460">
        <v>0</v>
      </c>
      <c r="I1460">
        <v>0</v>
      </c>
      <c r="R1460" t="s">
        <v>468</v>
      </c>
    </row>
    <row r="1461" spans="1:18">
      <c r="A1461" t="s">
        <v>241</v>
      </c>
      <c r="C1461" t="s">
        <v>435</v>
      </c>
      <c r="D1461">
        <v>2510118</v>
      </c>
      <c r="E1461">
        <v>500</v>
      </c>
      <c r="F1461">
        <v>500</v>
      </c>
      <c r="G1461">
        <v>0</v>
      </c>
      <c r="I1461">
        <v>0</v>
      </c>
      <c r="R1461" t="s">
        <v>468</v>
      </c>
    </row>
    <row r="1462" spans="1:18">
      <c r="A1462" s="18" t="s">
        <v>242</v>
      </c>
      <c r="B1462" s="18"/>
      <c r="C1462" t="s">
        <v>435</v>
      </c>
      <c r="D1462" s="18"/>
      <c r="E1462">
        <v>500</v>
      </c>
      <c r="F1462">
        <v>500</v>
      </c>
      <c r="G1462">
        <v>0</v>
      </c>
      <c r="I1462">
        <v>0</v>
      </c>
      <c r="R1462" t="s">
        <v>468</v>
      </c>
    </row>
    <row r="1463" spans="1:18">
      <c r="A1463" t="s">
        <v>242</v>
      </c>
      <c r="C1463" t="s">
        <v>435</v>
      </c>
      <c r="E1463">
        <v>1000</v>
      </c>
      <c r="F1463">
        <v>1000</v>
      </c>
      <c r="G1463">
        <v>0</v>
      </c>
      <c r="I1463">
        <v>905</v>
      </c>
      <c r="R1463" t="s">
        <v>468</v>
      </c>
    </row>
    <row r="1464" spans="1:18">
      <c r="A1464" t="s">
        <v>242</v>
      </c>
      <c r="C1464" t="s">
        <v>435</v>
      </c>
      <c r="D1464">
        <v>2510118</v>
      </c>
      <c r="E1464">
        <v>1000</v>
      </c>
      <c r="F1464">
        <v>1000</v>
      </c>
      <c r="G1464">
        <v>0</v>
      </c>
      <c r="I1464">
        <v>475</v>
      </c>
      <c r="R1464" t="s">
        <v>468</v>
      </c>
    </row>
    <row r="1465" spans="1:18">
      <c r="A1465" s="18" t="s">
        <v>243</v>
      </c>
      <c r="B1465" s="18"/>
      <c r="C1465" t="s">
        <v>435</v>
      </c>
      <c r="D1465" s="18"/>
      <c r="E1465">
        <v>10000</v>
      </c>
      <c r="F1465">
        <v>10000</v>
      </c>
      <c r="G1465">
        <v>0</v>
      </c>
      <c r="I1465">
        <v>3214.99</v>
      </c>
      <c r="R1465" t="s">
        <v>468</v>
      </c>
    </row>
    <row r="1466" spans="1:18">
      <c r="A1466" t="s">
        <v>243</v>
      </c>
      <c r="C1466" t="s">
        <v>435</v>
      </c>
      <c r="E1466">
        <v>95000</v>
      </c>
      <c r="F1466">
        <v>95000</v>
      </c>
      <c r="G1466">
        <v>0</v>
      </c>
      <c r="I1466">
        <v>35427.11</v>
      </c>
      <c r="R1466" t="s">
        <v>468</v>
      </c>
    </row>
    <row r="1467" spans="1:18">
      <c r="A1467" t="s">
        <v>243</v>
      </c>
      <c r="C1467" t="s">
        <v>435</v>
      </c>
      <c r="D1467">
        <v>2510118</v>
      </c>
      <c r="E1467">
        <v>5000</v>
      </c>
      <c r="F1467">
        <v>5000</v>
      </c>
      <c r="G1467">
        <v>0</v>
      </c>
      <c r="I1467">
        <v>3828</v>
      </c>
      <c r="R1467" t="s">
        <v>468</v>
      </c>
    </row>
    <row r="1468" spans="1:18">
      <c r="A1468" s="18" t="s">
        <v>244</v>
      </c>
      <c r="B1468" s="18"/>
      <c r="C1468" t="s">
        <v>435</v>
      </c>
      <c r="D1468" s="18"/>
      <c r="E1468">
        <v>5000</v>
      </c>
      <c r="F1468">
        <v>5000</v>
      </c>
      <c r="G1468">
        <v>0</v>
      </c>
      <c r="I1468">
        <v>0</v>
      </c>
      <c r="R1468" t="s">
        <v>468</v>
      </c>
    </row>
    <row r="1469" spans="1:18">
      <c r="A1469" t="s">
        <v>244</v>
      </c>
      <c r="C1469" t="s">
        <v>435</v>
      </c>
      <c r="E1469">
        <v>4000</v>
      </c>
      <c r="F1469">
        <v>4000</v>
      </c>
      <c r="G1469">
        <v>0</v>
      </c>
      <c r="I1469">
        <v>900</v>
      </c>
      <c r="R1469" t="s">
        <v>468</v>
      </c>
    </row>
    <row r="1470" spans="1:18">
      <c r="A1470" t="s">
        <v>244</v>
      </c>
      <c r="C1470" t="s">
        <v>435</v>
      </c>
      <c r="D1470">
        <v>2510118</v>
      </c>
      <c r="E1470">
        <v>6500</v>
      </c>
      <c r="F1470">
        <v>6500</v>
      </c>
      <c r="G1470">
        <v>0</v>
      </c>
      <c r="I1470">
        <v>870</v>
      </c>
      <c r="R1470" t="s">
        <v>468</v>
      </c>
    </row>
    <row r="1471" spans="1:18">
      <c r="A1471" s="18" t="s">
        <v>245</v>
      </c>
      <c r="B1471" s="18"/>
      <c r="C1471" t="s">
        <v>435</v>
      </c>
      <c r="D1471" s="18"/>
      <c r="E1471">
        <v>10000</v>
      </c>
      <c r="F1471">
        <v>10000</v>
      </c>
      <c r="G1471">
        <v>0</v>
      </c>
      <c r="I1471">
        <v>4368.43</v>
      </c>
      <c r="R1471" t="s">
        <v>468</v>
      </c>
    </row>
    <row r="1472" spans="1:18">
      <c r="A1472" t="s">
        <v>245</v>
      </c>
      <c r="C1472" t="s">
        <v>435</v>
      </c>
      <c r="E1472">
        <v>6000</v>
      </c>
      <c r="F1472">
        <v>6000</v>
      </c>
      <c r="G1472">
        <v>0</v>
      </c>
      <c r="I1472">
        <v>0</v>
      </c>
      <c r="R1472" t="s">
        <v>468</v>
      </c>
    </row>
    <row r="1473" spans="1:18">
      <c r="A1473" t="s">
        <v>245</v>
      </c>
      <c r="C1473" t="s">
        <v>435</v>
      </c>
      <c r="D1473">
        <v>2510118</v>
      </c>
      <c r="E1473">
        <v>3000</v>
      </c>
      <c r="F1473">
        <v>3000</v>
      </c>
      <c r="G1473">
        <v>0</v>
      </c>
      <c r="I1473">
        <v>0</v>
      </c>
      <c r="R1473" t="s">
        <v>468</v>
      </c>
    </row>
    <row r="1474" spans="1:18">
      <c r="A1474" s="18" t="s">
        <v>246</v>
      </c>
      <c r="B1474" s="18"/>
      <c r="C1474" t="s">
        <v>435</v>
      </c>
      <c r="D1474" s="18"/>
      <c r="E1474">
        <v>20000</v>
      </c>
      <c r="F1474">
        <v>20000</v>
      </c>
      <c r="G1474">
        <v>0</v>
      </c>
      <c r="I1474">
        <v>445</v>
      </c>
      <c r="R1474" t="s">
        <v>468</v>
      </c>
    </row>
    <row r="1475" spans="1:18">
      <c r="A1475" t="s">
        <v>246</v>
      </c>
      <c r="C1475" t="s">
        <v>435</v>
      </c>
      <c r="E1475">
        <v>5000</v>
      </c>
      <c r="F1475">
        <v>5000</v>
      </c>
      <c r="G1475">
        <v>0</v>
      </c>
      <c r="I1475">
        <v>0</v>
      </c>
      <c r="R1475" t="s">
        <v>468</v>
      </c>
    </row>
    <row r="1476" spans="1:18">
      <c r="A1476" t="s">
        <v>246</v>
      </c>
      <c r="C1476" t="s">
        <v>435</v>
      </c>
      <c r="D1476">
        <v>2510118</v>
      </c>
      <c r="E1476">
        <v>6000</v>
      </c>
      <c r="F1476">
        <v>6000</v>
      </c>
      <c r="G1476">
        <v>0</v>
      </c>
      <c r="I1476">
        <v>0</v>
      </c>
      <c r="R1476" t="s">
        <v>468</v>
      </c>
    </row>
    <row r="1477" spans="1:18">
      <c r="A1477" s="18" t="s">
        <v>247</v>
      </c>
      <c r="B1477" s="18"/>
      <c r="C1477" t="s">
        <v>435</v>
      </c>
      <c r="D1477" s="18"/>
      <c r="E1477">
        <v>2000</v>
      </c>
      <c r="F1477">
        <v>2000</v>
      </c>
      <c r="G1477">
        <v>0</v>
      </c>
      <c r="I1477">
        <v>691</v>
      </c>
      <c r="R1477" t="s">
        <v>468</v>
      </c>
    </row>
    <row r="1478" spans="1:18">
      <c r="A1478" t="s">
        <v>247</v>
      </c>
      <c r="C1478" t="s">
        <v>435</v>
      </c>
      <c r="E1478">
        <v>4000</v>
      </c>
      <c r="F1478">
        <v>4000</v>
      </c>
      <c r="G1478">
        <v>0</v>
      </c>
      <c r="I1478">
        <v>0</v>
      </c>
      <c r="R1478" t="s">
        <v>468</v>
      </c>
    </row>
    <row r="1479" spans="1:18">
      <c r="A1479" t="s">
        <v>247</v>
      </c>
      <c r="C1479" t="s">
        <v>435</v>
      </c>
      <c r="D1479">
        <v>2510118</v>
      </c>
      <c r="E1479">
        <v>0</v>
      </c>
      <c r="F1479">
        <v>8000</v>
      </c>
      <c r="G1479">
        <v>0</v>
      </c>
      <c r="I1479">
        <v>0</v>
      </c>
      <c r="R1479" t="s">
        <v>468</v>
      </c>
    </row>
    <row r="1480" spans="1:18">
      <c r="A1480" s="18" t="s">
        <v>248</v>
      </c>
      <c r="B1480" s="18"/>
      <c r="C1480" t="s">
        <v>435</v>
      </c>
      <c r="D1480" s="18"/>
      <c r="E1480">
        <v>3000</v>
      </c>
      <c r="F1480">
        <v>3000</v>
      </c>
      <c r="G1480">
        <v>0</v>
      </c>
      <c r="I1480">
        <v>0</v>
      </c>
      <c r="R1480" t="s">
        <v>468</v>
      </c>
    </row>
    <row r="1481" spans="1:18">
      <c r="A1481" t="s">
        <v>248</v>
      </c>
      <c r="C1481" t="s">
        <v>435</v>
      </c>
      <c r="E1481">
        <v>90000</v>
      </c>
      <c r="F1481">
        <v>90000</v>
      </c>
      <c r="G1481">
        <v>0</v>
      </c>
      <c r="I1481">
        <v>69368</v>
      </c>
      <c r="R1481" t="s">
        <v>468</v>
      </c>
    </row>
    <row r="1482" spans="1:18">
      <c r="A1482" t="s">
        <v>248</v>
      </c>
      <c r="C1482" t="s">
        <v>435</v>
      </c>
      <c r="D1482">
        <v>1100117</v>
      </c>
      <c r="E1482">
        <v>1000</v>
      </c>
      <c r="F1482">
        <v>1000</v>
      </c>
      <c r="G1482">
        <v>0</v>
      </c>
      <c r="I1482">
        <v>0</v>
      </c>
      <c r="R1482" t="s">
        <v>468</v>
      </c>
    </row>
    <row r="1483" spans="1:18">
      <c r="A1483" s="18" t="s">
        <v>249</v>
      </c>
      <c r="B1483" s="18"/>
      <c r="C1483" t="s">
        <v>435</v>
      </c>
      <c r="D1483" s="18"/>
      <c r="E1483">
        <v>20000</v>
      </c>
      <c r="F1483">
        <v>20000</v>
      </c>
      <c r="G1483">
        <v>0</v>
      </c>
      <c r="I1483">
        <v>0</v>
      </c>
      <c r="R1483" t="s">
        <v>468</v>
      </c>
    </row>
    <row r="1484" spans="1:18">
      <c r="A1484" t="s">
        <v>249</v>
      </c>
    </row>
    <row r="1485" spans="1:18">
      <c r="A1485" t="s">
        <v>249</v>
      </c>
      <c r="D1485">
        <v>1100117</v>
      </c>
    </row>
    <row r="1486" spans="1:18">
      <c r="A1486" s="18" t="s">
        <v>250</v>
      </c>
      <c r="B1486" s="18"/>
      <c r="D1486" s="18"/>
    </row>
    <row r="1487" spans="1:18">
      <c r="A1487" t="s">
        <v>250</v>
      </c>
    </row>
    <row r="1488" spans="1:18">
      <c r="A1488" t="s">
        <v>250</v>
      </c>
      <c r="D1488">
        <v>2610717</v>
      </c>
    </row>
    <row r="1489" spans="1:4">
      <c r="A1489" s="18" t="s">
        <v>251</v>
      </c>
      <c r="B1489" s="18"/>
      <c r="D1489" s="18"/>
    </row>
    <row r="1490" spans="1:4">
      <c r="A1490" t="s">
        <v>251</v>
      </c>
    </row>
    <row r="1491" spans="1:4">
      <c r="A1491" t="s">
        <v>251</v>
      </c>
      <c r="D1491">
        <v>2610718</v>
      </c>
    </row>
    <row r="1492" spans="1:4">
      <c r="A1492" t="s">
        <v>251</v>
      </c>
    </row>
    <row r="1493" spans="1:4">
      <c r="A1493" t="s">
        <v>251</v>
      </c>
      <c r="D1493">
        <v>2610718</v>
      </c>
    </row>
    <row r="1494" spans="1:4">
      <c r="A1494" s="18" t="s">
        <v>252</v>
      </c>
      <c r="B1494" s="18"/>
      <c r="D1494" s="18"/>
    </row>
    <row r="1495" spans="1:4">
      <c r="A1495" t="s">
        <v>252</v>
      </c>
    </row>
    <row r="1496" spans="1:4">
      <c r="A1496" t="s">
        <v>252</v>
      </c>
      <c r="D1496">
        <v>1100117</v>
      </c>
    </row>
    <row r="1497" spans="1:4">
      <c r="A1497" s="18" t="s">
        <v>253</v>
      </c>
      <c r="B1497" s="18"/>
      <c r="D1497" s="18"/>
    </row>
    <row r="1498" spans="1:4">
      <c r="A1498" t="s">
        <v>253</v>
      </c>
    </row>
    <row r="1499" spans="1:4">
      <c r="A1499" t="s">
        <v>253</v>
      </c>
      <c r="D1499">
        <v>1100117</v>
      </c>
    </row>
    <row r="1500" spans="1:4">
      <c r="A1500" s="18" t="s">
        <v>254</v>
      </c>
      <c r="B1500" s="18"/>
      <c r="D1500" s="18"/>
    </row>
    <row r="1501" spans="1:4">
      <c r="A1501" t="s">
        <v>254</v>
      </c>
    </row>
    <row r="1502" spans="1:4">
      <c r="A1502" t="s">
        <v>254</v>
      </c>
      <c r="D1502">
        <v>1100117</v>
      </c>
    </row>
    <row r="1503" spans="1:4">
      <c r="A1503" s="18" t="s">
        <v>255</v>
      </c>
      <c r="B1503" s="18"/>
      <c r="D1503" s="18"/>
    </row>
    <row r="1504" spans="1:4">
      <c r="A1504" t="s">
        <v>255</v>
      </c>
    </row>
    <row r="1505" spans="1:4">
      <c r="A1505" t="s">
        <v>255</v>
      </c>
      <c r="D1505">
        <v>1100117</v>
      </c>
    </row>
    <row r="1506" spans="1:4">
      <c r="A1506" t="s">
        <v>255</v>
      </c>
    </row>
    <row r="1507" spans="1:4">
      <c r="A1507" t="s">
        <v>255</v>
      </c>
      <c r="D1507">
        <v>2610717</v>
      </c>
    </row>
    <row r="1508" spans="1:4">
      <c r="A1508" s="18" t="s">
        <v>256</v>
      </c>
      <c r="B1508" s="18"/>
      <c r="D1508" s="18"/>
    </row>
    <row r="1509" spans="1:4">
      <c r="A1509" t="s">
        <v>256</v>
      </c>
    </row>
    <row r="1510" spans="1:4">
      <c r="A1510" t="s">
        <v>256</v>
      </c>
      <c r="D1510">
        <v>1100117</v>
      </c>
    </row>
    <row r="1511" spans="1:4">
      <c r="A1511" t="s">
        <v>256</v>
      </c>
    </row>
    <row r="1512" spans="1:4">
      <c r="A1512" t="s">
        <v>256</v>
      </c>
      <c r="D1512">
        <v>2610717</v>
      </c>
    </row>
    <row r="1513" spans="1:4">
      <c r="A1513" t="s">
        <v>256</v>
      </c>
    </row>
    <row r="1514" spans="1:4">
      <c r="A1514" t="s">
        <v>256</v>
      </c>
      <c r="D1514">
        <v>1100117</v>
      </c>
    </row>
    <row r="1515" spans="1:4">
      <c r="A1515" s="18" t="s">
        <v>189</v>
      </c>
      <c r="B1515" s="18"/>
      <c r="D1515" s="18"/>
    </row>
    <row r="1516" spans="1:4">
      <c r="A1516" t="s">
        <v>189</v>
      </c>
    </row>
    <row r="1517" spans="1:4">
      <c r="A1517" t="s">
        <v>189</v>
      </c>
      <c r="D1517">
        <v>2610717</v>
      </c>
    </row>
    <row r="1518" spans="1:4">
      <c r="A1518" s="18" t="s">
        <v>127</v>
      </c>
      <c r="B1518" s="18"/>
      <c r="D1518" s="18"/>
    </row>
    <row r="1519" spans="1:4">
      <c r="A1519" t="s">
        <v>127</v>
      </c>
    </row>
    <row r="1520" spans="1:4">
      <c r="A1520" t="s">
        <v>127</v>
      </c>
      <c r="D1520">
        <v>2610717</v>
      </c>
    </row>
    <row r="1521" spans="1:4">
      <c r="A1521" s="18" t="s">
        <v>257</v>
      </c>
      <c r="B1521" s="18"/>
      <c r="D1521" s="18"/>
    </row>
    <row r="1522" spans="1:4">
      <c r="A1522" t="s">
        <v>257</v>
      </c>
    </row>
    <row r="1523" spans="1:4">
      <c r="A1523" t="s">
        <v>257</v>
      </c>
      <c r="D1523">
        <v>1100118</v>
      </c>
    </row>
    <row r="1524" spans="1:4">
      <c r="A1524" t="s">
        <v>257</v>
      </c>
    </row>
    <row r="1525" spans="1:4">
      <c r="A1525" t="s">
        <v>257</v>
      </c>
      <c r="D1525">
        <v>2610718</v>
      </c>
    </row>
    <row r="1526" spans="1:4">
      <c r="A1526" t="s">
        <v>257</v>
      </c>
    </row>
    <row r="1527" spans="1:4">
      <c r="A1527" t="s">
        <v>257</v>
      </c>
      <c r="D1527">
        <v>2610718</v>
      </c>
    </row>
    <row r="1528" spans="1:4">
      <c r="A1528" s="18" t="s">
        <v>258</v>
      </c>
      <c r="B1528" s="18"/>
      <c r="D1528" s="18"/>
    </row>
    <row r="1529" spans="1:4">
      <c r="A1529" t="s">
        <v>258</v>
      </c>
    </row>
    <row r="1530" spans="1:4">
      <c r="A1530" t="s">
        <v>258</v>
      </c>
      <c r="D1530">
        <v>1100117</v>
      </c>
    </row>
    <row r="1531" spans="1:4">
      <c r="A1531" t="s">
        <v>258</v>
      </c>
    </row>
    <row r="1532" spans="1:4">
      <c r="A1532" t="s">
        <v>258</v>
      </c>
      <c r="D1532">
        <v>2610717</v>
      </c>
    </row>
    <row r="1534" spans="1:4">
      <c r="A1534" s="18" t="s">
        <v>259</v>
      </c>
      <c r="B1534" s="18"/>
      <c r="D1534" s="18"/>
    </row>
    <row r="1535" spans="1:4">
      <c r="A1535" t="s">
        <v>259</v>
      </c>
    </row>
    <row r="1536" spans="1:4">
      <c r="A1536" t="s">
        <v>259</v>
      </c>
      <c r="D1536">
        <v>2510118</v>
      </c>
    </row>
    <row r="1537" spans="1:4">
      <c r="A1537" s="18" t="s">
        <v>260</v>
      </c>
      <c r="B1537" s="18"/>
      <c r="D1537" s="18"/>
    </row>
    <row r="1538" spans="1:4">
      <c r="A1538" t="s">
        <v>260</v>
      </c>
    </row>
    <row r="1539" spans="1:4">
      <c r="A1539" t="s">
        <v>260</v>
      </c>
      <c r="D1539">
        <v>2510118</v>
      </c>
    </row>
    <row r="1540" spans="1:4">
      <c r="A1540" s="18" t="s">
        <v>261</v>
      </c>
      <c r="B1540" s="18"/>
      <c r="D1540" s="18"/>
    </row>
    <row r="1541" spans="1:4">
      <c r="A1541" t="s">
        <v>261</v>
      </c>
    </row>
    <row r="1542" spans="1:4">
      <c r="A1542" t="s">
        <v>261</v>
      </c>
      <c r="D1542">
        <v>2510118</v>
      </c>
    </row>
    <row r="1543" spans="1:4">
      <c r="A1543" s="18" t="s">
        <v>262</v>
      </c>
      <c r="B1543" s="18"/>
      <c r="D1543" s="18"/>
    </row>
    <row r="1544" spans="1:4">
      <c r="A1544" t="s">
        <v>262</v>
      </c>
    </row>
    <row r="1545" spans="1:4">
      <c r="A1545" t="s">
        <v>262</v>
      </c>
      <c r="D1545">
        <v>2510118</v>
      </c>
    </row>
    <row r="1546" spans="1:4">
      <c r="A1546" s="18" t="s">
        <v>263</v>
      </c>
      <c r="B1546" s="18"/>
      <c r="D1546" s="18"/>
    </row>
    <row r="1547" spans="1:4">
      <c r="A1547" t="s">
        <v>263</v>
      </c>
    </row>
    <row r="1548" spans="1:4">
      <c r="A1548" t="s">
        <v>263</v>
      </c>
      <c r="D1548">
        <v>2510118</v>
      </c>
    </row>
    <row r="1549" spans="1:4">
      <c r="A1549" s="18" t="s">
        <v>264</v>
      </c>
      <c r="B1549" s="18"/>
      <c r="D1549" s="18"/>
    </row>
    <row r="1550" spans="1:4">
      <c r="A1550" t="s">
        <v>264</v>
      </c>
    </row>
    <row r="1551" spans="1:4">
      <c r="A1551" t="s">
        <v>264</v>
      </c>
      <c r="D1551">
        <v>2510118</v>
      </c>
    </row>
    <row r="1552" spans="1:4">
      <c r="A1552" s="18" t="s">
        <v>265</v>
      </c>
      <c r="B1552" s="18"/>
      <c r="D1552" s="18"/>
    </row>
    <row r="1553" spans="1:4">
      <c r="A1553" t="s">
        <v>265</v>
      </c>
    </row>
    <row r="1554" spans="1:4">
      <c r="A1554" t="s">
        <v>265</v>
      </c>
      <c r="D1554">
        <v>2510118</v>
      </c>
    </row>
    <row r="1555" spans="1:4">
      <c r="A1555" s="18" t="s">
        <v>266</v>
      </c>
      <c r="B1555" s="18"/>
      <c r="D1555" s="18"/>
    </row>
    <row r="1556" spans="1:4">
      <c r="A1556" t="s">
        <v>266</v>
      </c>
    </row>
    <row r="1557" spans="1:4">
      <c r="A1557" t="s">
        <v>266</v>
      </c>
      <c r="D1557">
        <v>2510118</v>
      </c>
    </row>
    <row r="1558" spans="1:4">
      <c r="A1558" s="18" t="s">
        <v>267</v>
      </c>
      <c r="B1558" s="18"/>
      <c r="D1558" s="18"/>
    </row>
    <row r="1559" spans="1:4">
      <c r="A1559" t="s">
        <v>267</v>
      </c>
    </row>
    <row r="1560" spans="1:4">
      <c r="A1560" t="s">
        <v>267</v>
      </c>
      <c r="D1560">
        <v>2510118</v>
      </c>
    </row>
    <row r="1561" spans="1:4">
      <c r="A1561" s="18" t="s">
        <v>268</v>
      </c>
      <c r="B1561" s="18"/>
      <c r="D1561" s="18"/>
    </row>
    <row r="1562" spans="1:4">
      <c r="A1562" t="s">
        <v>268</v>
      </c>
    </row>
    <row r="1563" spans="1:4">
      <c r="A1563" t="s">
        <v>268</v>
      </c>
      <c r="D1563">
        <v>2510118</v>
      </c>
    </row>
    <row r="1564" spans="1:4">
      <c r="A1564" s="18" t="s">
        <v>269</v>
      </c>
      <c r="B1564" s="18"/>
      <c r="D1564" s="18"/>
    </row>
    <row r="1565" spans="1:4">
      <c r="A1565" t="s">
        <v>269</v>
      </c>
    </row>
    <row r="1566" spans="1:4">
      <c r="A1566" t="s">
        <v>269</v>
      </c>
      <c r="D1566">
        <v>2510118</v>
      </c>
    </row>
    <row r="1567" spans="1:4">
      <c r="A1567" s="18" t="s">
        <v>270</v>
      </c>
      <c r="B1567" s="18"/>
      <c r="D1567" s="18"/>
    </row>
    <row r="1568" spans="1:4">
      <c r="A1568" t="s">
        <v>270</v>
      </c>
    </row>
    <row r="1569" spans="1:4">
      <c r="A1569" t="s">
        <v>270</v>
      </c>
      <c r="D1569">
        <v>2510118</v>
      </c>
    </row>
    <row r="1570" spans="1:4">
      <c r="A1570" s="18" t="s">
        <v>271</v>
      </c>
      <c r="B1570" s="18"/>
      <c r="D1570" s="18"/>
    </row>
    <row r="1571" spans="1:4">
      <c r="A1571" t="s">
        <v>271</v>
      </c>
    </row>
    <row r="1572" spans="1:4">
      <c r="A1572" t="s">
        <v>271</v>
      </c>
      <c r="D1572">
        <v>2510118</v>
      </c>
    </row>
    <row r="1573" spans="1:4">
      <c r="A1573" s="18" t="s">
        <v>272</v>
      </c>
      <c r="B1573" s="18"/>
      <c r="D1573" s="18"/>
    </row>
    <row r="1574" spans="1:4">
      <c r="A1574" t="s">
        <v>272</v>
      </c>
    </row>
    <row r="1575" spans="1:4">
      <c r="A1575" t="s">
        <v>272</v>
      </c>
      <c r="D1575">
        <v>2510118</v>
      </c>
    </row>
    <row r="1576" spans="1:4">
      <c r="A1576" s="18" t="s">
        <v>273</v>
      </c>
      <c r="B1576" s="18"/>
      <c r="D1576" s="18"/>
    </row>
    <row r="1577" spans="1:4">
      <c r="A1577" t="s">
        <v>273</v>
      </c>
    </row>
    <row r="1578" spans="1:4">
      <c r="A1578" t="s">
        <v>273</v>
      </c>
      <c r="D1578">
        <v>2510118</v>
      </c>
    </row>
    <row r="1579" spans="1:4">
      <c r="A1579" s="18" t="s">
        <v>274</v>
      </c>
      <c r="B1579" s="18"/>
      <c r="D1579" s="18"/>
    </row>
    <row r="1580" spans="1:4">
      <c r="A1580" t="s">
        <v>274</v>
      </c>
    </row>
    <row r="1581" spans="1:4">
      <c r="A1581" t="s">
        <v>274</v>
      </c>
      <c r="D1581">
        <v>2510118</v>
      </c>
    </row>
    <row r="1582" spans="1:4">
      <c r="A1582" s="18" t="s">
        <v>275</v>
      </c>
      <c r="B1582" s="18"/>
      <c r="D1582" s="18"/>
    </row>
    <row r="1583" spans="1:4">
      <c r="A1583" t="s">
        <v>275</v>
      </c>
    </row>
    <row r="1584" spans="1:4">
      <c r="A1584" t="s">
        <v>275</v>
      </c>
      <c r="D1584">
        <v>2510118</v>
      </c>
    </row>
    <row r="1585" spans="1:4">
      <c r="A1585" s="18" t="s">
        <v>276</v>
      </c>
      <c r="B1585" s="18"/>
      <c r="D1585" s="18"/>
    </row>
    <row r="1586" spans="1:4">
      <c r="A1586" t="s">
        <v>276</v>
      </c>
    </row>
    <row r="1587" spans="1:4">
      <c r="A1587" t="s">
        <v>276</v>
      </c>
      <c r="D1587">
        <v>2510118</v>
      </c>
    </row>
    <row r="1588" spans="1:4">
      <c r="A1588" s="18" t="s">
        <v>277</v>
      </c>
      <c r="B1588" s="18"/>
      <c r="D1588" s="18"/>
    </row>
    <row r="1589" spans="1:4">
      <c r="A1589" t="s">
        <v>277</v>
      </c>
    </row>
    <row r="1590" spans="1:4">
      <c r="A1590" t="s">
        <v>277</v>
      </c>
      <c r="D1590">
        <v>2510118</v>
      </c>
    </row>
    <row r="1591" spans="1:4">
      <c r="A1591" s="18" t="s">
        <v>278</v>
      </c>
      <c r="B1591" s="18"/>
      <c r="D1591" s="18"/>
    </row>
    <row r="1592" spans="1:4">
      <c r="A1592" t="s">
        <v>278</v>
      </c>
    </row>
    <row r="1593" spans="1:4">
      <c r="A1593" t="s">
        <v>278</v>
      </c>
      <c r="D1593">
        <v>2510118</v>
      </c>
    </row>
    <row r="1594" spans="1:4">
      <c r="A1594" s="18" t="s">
        <v>279</v>
      </c>
      <c r="B1594" s="18"/>
      <c r="D1594" s="18"/>
    </row>
    <row r="1595" spans="1:4">
      <c r="A1595" t="s">
        <v>279</v>
      </c>
    </row>
    <row r="1596" spans="1:4">
      <c r="A1596" t="s">
        <v>279</v>
      </c>
      <c r="D1596">
        <v>2510118</v>
      </c>
    </row>
    <row r="1597" spans="1:4">
      <c r="A1597" s="18" t="s">
        <v>280</v>
      </c>
      <c r="B1597" s="18"/>
      <c r="D1597" s="18"/>
    </row>
    <row r="1598" spans="1:4">
      <c r="A1598" t="s">
        <v>280</v>
      </c>
    </row>
    <row r="1599" spans="1:4">
      <c r="A1599" t="s">
        <v>280</v>
      </c>
      <c r="D1599">
        <v>2510118</v>
      </c>
    </row>
    <row r="1600" spans="1:4">
      <c r="A1600" s="18" t="s">
        <v>281</v>
      </c>
      <c r="B1600" s="18"/>
      <c r="D1600" s="18"/>
    </row>
    <row r="1601" spans="1:4">
      <c r="A1601" t="s">
        <v>281</v>
      </c>
    </row>
    <row r="1602" spans="1:4">
      <c r="A1602" t="s">
        <v>281</v>
      </c>
      <c r="D1602">
        <v>2510118</v>
      </c>
    </row>
    <row r="1603" spans="1:4">
      <c r="A1603" s="18" t="s">
        <v>282</v>
      </c>
      <c r="B1603" s="18"/>
      <c r="D1603" s="18"/>
    </row>
    <row r="1604" spans="1:4">
      <c r="A1604" t="s">
        <v>282</v>
      </c>
    </row>
    <row r="1605" spans="1:4">
      <c r="A1605" t="s">
        <v>282</v>
      </c>
      <c r="D1605">
        <v>2510118</v>
      </c>
    </row>
    <row r="1606" spans="1:4">
      <c r="A1606" s="18" t="s">
        <v>283</v>
      </c>
      <c r="B1606" s="18"/>
      <c r="D1606" s="18"/>
    </row>
    <row r="1607" spans="1:4">
      <c r="A1607" t="s">
        <v>283</v>
      </c>
    </row>
    <row r="1608" spans="1:4">
      <c r="A1608" t="s">
        <v>283</v>
      </c>
      <c r="D1608">
        <v>2510118</v>
      </c>
    </row>
    <row r="1609" spans="1:4">
      <c r="A1609" s="18" t="s">
        <v>284</v>
      </c>
      <c r="B1609" s="18"/>
      <c r="D1609" s="18"/>
    </row>
    <row r="1610" spans="1:4">
      <c r="A1610" t="s">
        <v>284</v>
      </c>
    </row>
    <row r="1611" spans="1:4">
      <c r="A1611" t="s">
        <v>284</v>
      </c>
      <c r="D1611">
        <v>2510118</v>
      </c>
    </row>
    <row r="1612" spans="1:4">
      <c r="A1612" s="18" t="s">
        <v>285</v>
      </c>
      <c r="B1612" s="18"/>
      <c r="D1612" s="18"/>
    </row>
    <row r="1613" spans="1:4">
      <c r="A1613" t="s">
        <v>285</v>
      </c>
    </row>
    <row r="1614" spans="1:4">
      <c r="A1614" t="s">
        <v>285</v>
      </c>
      <c r="D1614">
        <v>2510118</v>
      </c>
    </row>
    <row r="1615" spans="1:4">
      <c r="A1615" s="18" t="s">
        <v>286</v>
      </c>
      <c r="B1615" s="18"/>
      <c r="D1615" s="18"/>
    </row>
    <row r="1616" spans="1:4">
      <c r="A1616" t="s">
        <v>286</v>
      </c>
    </row>
    <row r="1617" spans="1:4">
      <c r="A1617" t="s">
        <v>286</v>
      </c>
      <c r="D1617">
        <v>2510118</v>
      </c>
    </row>
    <row r="1618" spans="1:4">
      <c r="A1618" s="18" t="s">
        <v>287</v>
      </c>
      <c r="B1618" s="18"/>
      <c r="D1618" s="18"/>
    </row>
    <row r="1619" spans="1:4">
      <c r="A1619" t="s">
        <v>287</v>
      </c>
    </row>
    <row r="1620" spans="1:4">
      <c r="A1620" t="s">
        <v>287</v>
      </c>
      <c r="D1620">
        <v>2510118</v>
      </c>
    </row>
    <row r="1621" spans="1:4">
      <c r="A1621" s="18" t="s">
        <v>288</v>
      </c>
      <c r="B1621" s="18"/>
      <c r="D1621" s="18"/>
    </row>
    <row r="1622" spans="1:4">
      <c r="A1622" t="s">
        <v>288</v>
      </c>
    </row>
    <row r="1623" spans="1:4">
      <c r="A1623" t="s">
        <v>288</v>
      </c>
      <c r="D1623">
        <v>2510118</v>
      </c>
    </row>
    <row r="1624" spans="1:4">
      <c r="A1624" s="18" t="s">
        <v>289</v>
      </c>
      <c r="B1624" s="18"/>
      <c r="D1624" s="18"/>
    </row>
    <row r="1625" spans="1:4">
      <c r="A1625" t="s">
        <v>289</v>
      </c>
    </row>
    <row r="1626" spans="1:4">
      <c r="A1626" t="s">
        <v>289</v>
      </c>
      <c r="D1626">
        <v>2510118</v>
      </c>
    </row>
    <row r="1627" spans="1:4">
      <c r="A1627" s="18" t="s">
        <v>290</v>
      </c>
      <c r="B1627" s="18"/>
      <c r="D1627" s="18"/>
    </row>
    <row r="1628" spans="1:4">
      <c r="A1628" t="s">
        <v>290</v>
      </c>
    </row>
    <row r="1629" spans="1:4">
      <c r="A1629" t="s">
        <v>290</v>
      </c>
      <c r="D1629">
        <v>2510118</v>
      </c>
    </row>
    <row r="1630" spans="1:4">
      <c r="A1630" s="18" t="s">
        <v>291</v>
      </c>
      <c r="B1630" s="18"/>
      <c r="D1630" s="18"/>
    </row>
    <row r="1631" spans="1:4">
      <c r="A1631" t="s">
        <v>291</v>
      </c>
    </row>
    <row r="1632" spans="1:4">
      <c r="A1632" t="s">
        <v>291</v>
      </c>
      <c r="D1632">
        <v>2510118</v>
      </c>
    </row>
    <row r="1633" spans="1:4">
      <c r="A1633" s="18" t="s">
        <v>292</v>
      </c>
      <c r="B1633" s="18"/>
      <c r="D1633" s="18"/>
    </row>
    <row r="1634" spans="1:4">
      <c r="A1634" t="s">
        <v>292</v>
      </c>
    </row>
    <row r="1635" spans="1:4">
      <c r="A1635" t="s">
        <v>292</v>
      </c>
      <c r="D1635">
        <v>2510118</v>
      </c>
    </row>
    <row r="1636" spans="1:4">
      <c r="A1636" s="18" t="s">
        <v>293</v>
      </c>
      <c r="B1636" s="18"/>
      <c r="D1636" s="18"/>
    </row>
    <row r="1637" spans="1:4">
      <c r="A1637" t="s">
        <v>293</v>
      </c>
    </row>
    <row r="1638" spans="1:4">
      <c r="A1638" t="s">
        <v>293</v>
      </c>
      <c r="D1638">
        <v>2510118</v>
      </c>
    </row>
    <row r="1639" spans="1:4">
      <c r="A1639" s="18" t="s">
        <v>294</v>
      </c>
      <c r="B1639" s="18"/>
      <c r="D1639" s="18"/>
    </row>
    <row r="1640" spans="1:4">
      <c r="A1640" t="s">
        <v>294</v>
      </c>
    </row>
    <row r="1641" spans="1:4">
      <c r="A1641" t="s">
        <v>294</v>
      </c>
      <c r="D1641">
        <v>2510118</v>
      </c>
    </row>
    <row r="1642" spans="1:4">
      <c r="A1642" s="18" t="s">
        <v>295</v>
      </c>
      <c r="B1642" s="18"/>
      <c r="D1642" s="18"/>
    </row>
    <row r="1643" spans="1:4">
      <c r="A1643" t="s">
        <v>295</v>
      </c>
    </row>
    <row r="1644" spans="1:4">
      <c r="A1644" t="s">
        <v>295</v>
      </c>
      <c r="D1644">
        <v>2510118</v>
      </c>
    </row>
    <row r="1645" spans="1:4">
      <c r="A1645" s="18" t="s">
        <v>296</v>
      </c>
      <c r="B1645" s="18"/>
      <c r="D1645" s="18"/>
    </row>
    <row r="1646" spans="1:4">
      <c r="A1646" t="s">
        <v>296</v>
      </c>
    </row>
    <row r="1647" spans="1:4">
      <c r="A1647" t="s">
        <v>296</v>
      </c>
      <c r="D1647">
        <v>2510118</v>
      </c>
    </row>
    <row r="1648" spans="1:4">
      <c r="A1648" s="18" t="s">
        <v>297</v>
      </c>
      <c r="B1648" s="18"/>
      <c r="D1648" s="18"/>
    </row>
    <row r="1649" spans="1:4">
      <c r="A1649" t="s">
        <v>297</v>
      </c>
    </row>
    <row r="1650" spans="1:4">
      <c r="A1650" t="s">
        <v>297</v>
      </c>
      <c r="D1650">
        <v>2510118</v>
      </c>
    </row>
    <row r="1651" spans="1:4">
      <c r="A1651" s="18" t="s">
        <v>298</v>
      </c>
      <c r="B1651" s="18"/>
      <c r="D1651" s="18"/>
    </row>
    <row r="1652" spans="1:4">
      <c r="A1652" t="s">
        <v>298</v>
      </c>
    </row>
    <row r="1653" spans="1:4">
      <c r="A1653" t="s">
        <v>298</v>
      </c>
      <c r="D1653">
        <v>2510118</v>
      </c>
    </row>
    <row r="1654" spans="1:4">
      <c r="A1654" s="18" t="s">
        <v>299</v>
      </c>
      <c r="B1654" s="18"/>
      <c r="D1654" s="18"/>
    </row>
    <row r="1655" spans="1:4">
      <c r="A1655" t="s">
        <v>299</v>
      </c>
    </row>
    <row r="1656" spans="1:4">
      <c r="A1656" t="s">
        <v>299</v>
      </c>
      <c r="D1656">
        <v>2510118</v>
      </c>
    </row>
    <row r="1657" spans="1:4">
      <c r="A1657" s="18" t="s">
        <v>300</v>
      </c>
      <c r="B1657" s="18"/>
      <c r="D1657" s="18"/>
    </row>
    <row r="1658" spans="1:4">
      <c r="A1658" t="s">
        <v>300</v>
      </c>
    </row>
    <row r="1659" spans="1:4">
      <c r="A1659" t="s">
        <v>300</v>
      </c>
      <c r="D1659">
        <v>2510118</v>
      </c>
    </row>
    <row r="1660" spans="1:4">
      <c r="A1660" s="18" t="s">
        <v>301</v>
      </c>
      <c r="B1660" s="18"/>
      <c r="D1660" s="18"/>
    </row>
    <row r="1661" spans="1:4">
      <c r="A1661" t="s">
        <v>301</v>
      </c>
    </row>
    <row r="1662" spans="1:4">
      <c r="A1662" t="s">
        <v>301</v>
      </c>
      <c r="D1662">
        <v>2510118</v>
      </c>
    </row>
    <row r="1663" spans="1:4">
      <c r="A1663" s="18" t="s">
        <v>302</v>
      </c>
      <c r="B1663" s="18"/>
      <c r="D1663" s="18"/>
    </row>
    <row r="1664" spans="1:4">
      <c r="A1664" t="s">
        <v>302</v>
      </c>
    </row>
    <row r="1665" spans="1:4">
      <c r="A1665" t="s">
        <v>302</v>
      </c>
      <c r="D1665">
        <v>2510118</v>
      </c>
    </row>
    <row r="1666" spans="1:4">
      <c r="A1666" s="18" t="s">
        <v>303</v>
      </c>
      <c r="B1666" s="18"/>
      <c r="D1666" s="18"/>
    </row>
    <row r="1667" spans="1:4">
      <c r="A1667" t="s">
        <v>303</v>
      </c>
    </row>
    <row r="1668" spans="1:4">
      <c r="A1668" t="s">
        <v>303</v>
      </c>
      <c r="D1668">
        <v>2510118</v>
      </c>
    </row>
    <row r="1669" spans="1:4">
      <c r="A1669" s="18" t="s">
        <v>304</v>
      </c>
      <c r="B1669" s="18"/>
      <c r="D1669" s="18"/>
    </row>
    <row r="1670" spans="1:4">
      <c r="A1670" t="s">
        <v>304</v>
      </c>
    </row>
    <row r="1671" spans="1:4">
      <c r="A1671" t="s">
        <v>304</v>
      </c>
      <c r="D1671">
        <v>2510118</v>
      </c>
    </row>
    <row r="1672" spans="1:4">
      <c r="A1672" s="18" t="s">
        <v>305</v>
      </c>
      <c r="B1672" s="18"/>
      <c r="D1672" s="18"/>
    </row>
    <row r="1673" spans="1:4">
      <c r="A1673" t="s">
        <v>305</v>
      </c>
    </row>
    <row r="1674" spans="1:4">
      <c r="A1674" t="s">
        <v>305</v>
      </c>
      <c r="D1674">
        <v>2510118</v>
      </c>
    </row>
    <row r="1675" spans="1:4">
      <c r="A1675" s="18" t="s">
        <v>306</v>
      </c>
      <c r="B1675" s="18"/>
      <c r="D1675" s="18"/>
    </row>
    <row r="1676" spans="1:4">
      <c r="A1676" t="s">
        <v>306</v>
      </c>
    </row>
    <row r="1677" spans="1:4">
      <c r="A1677" t="s">
        <v>306</v>
      </c>
      <c r="D1677">
        <v>2510118</v>
      </c>
    </row>
    <row r="1678" spans="1:4">
      <c r="A1678" s="18" t="s">
        <v>307</v>
      </c>
      <c r="B1678" s="18"/>
      <c r="D1678" s="18"/>
    </row>
    <row r="1679" spans="1:4">
      <c r="A1679" t="s">
        <v>307</v>
      </c>
    </row>
    <row r="1680" spans="1:4">
      <c r="A1680" t="s">
        <v>307</v>
      </c>
      <c r="D1680">
        <v>2510118</v>
      </c>
    </row>
    <row r="1681" spans="1:4">
      <c r="A1681" s="18" t="s">
        <v>308</v>
      </c>
      <c r="B1681" s="18"/>
      <c r="D1681" s="18"/>
    </row>
    <row r="1682" spans="1:4">
      <c r="A1682" t="s">
        <v>308</v>
      </c>
    </row>
    <row r="1683" spans="1:4">
      <c r="A1683" t="s">
        <v>308</v>
      </c>
      <c r="D1683">
        <v>2510118</v>
      </c>
    </row>
    <row r="1684" spans="1:4">
      <c r="A1684" s="18" t="s">
        <v>309</v>
      </c>
      <c r="B1684" s="18"/>
      <c r="D1684" s="18"/>
    </row>
    <row r="1685" spans="1:4">
      <c r="A1685" t="s">
        <v>309</v>
      </c>
    </row>
    <row r="1686" spans="1:4">
      <c r="A1686" t="s">
        <v>309</v>
      </c>
      <c r="D1686">
        <v>2510118</v>
      </c>
    </row>
    <row r="1687" spans="1:4">
      <c r="A1687" s="18" t="s">
        <v>310</v>
      </c>
      <c r="B1687" s="18"/>
      <c r="D1687" s="18"/>
    </row>
    <row r="1688" spans="1:4">
      <c r="A1688" t="s">
        <v>310</v>
      </c>
    </row>
    <row r="1689" spans="1:4">
      <c r="A1689" t="s">
        <v>310</v>
      </c>
      <c r="D1689">
        <v>2510118</v>
      </c>
    </row>
    <row r="1690" spans="1:4">
      <c r="A1690" s="18" t="s">
        <v>311</v>
      </c>
      <c r="B1690" s="18"/>
      <c r="D1690" s="18"/>
    </row>
    <row r="1691" spans="1:4">
      <c r="A1691" t="s">
        <v>311</v>
      </c>
    </row>
    <row r="1692" spans="1:4">
      <c r="A1692" t="s">
        <v>311</v>
      </c>
      <c r="D1692">
        <v>2510118</v>
      </c>
    </row>
    <row r="1693" spans="1:4">
      <c r="A1693" s="18" t="s">
        <v>312</v>
      </c>
      <c r="B1693" s="18"/>
      <c r="D1693" s="18"/>
    </row>
    <row r="1694" spans="1:4">
      <c r="A1694" t="s">
        <v>312</v>
      </c>
    </row>
    <row r="1695" spans="1:4">
      <c r="A1695" t="s">
        <v>312</v>
      </c>
      <c r="D1695">
        <v>1100117</v>
      </c>
    </row>
    <row r="1696" spans="1:4">
      <c r="A1696" s="18" t="s">
        <v>313</v>
      </c>
      <c r="B1696" s="18"/>
      <c r="D1696" s="18"/>
    </row>
    <row r="1697" spans="1:4">
      <c r="A1697" t="s">
        <v>313</v>
      </c>
    </row>
    <row r="1698" spans="1:4">
      <c r="A1698" t="s">
        <v>313</v>
      </c>
      <c r="D1698">
        <v>1100117</v>
      </c>
    </row>
    <row r="1699" spans="1:4">
      <c r="A1699" s="18" t="s">
        <v>314</v>
      </c>
      <c r="B1699" s="18"/>
      <c r="D1699" s="18"/>
    </row>
    <row r="1700" spans="1:4">
      <c r="A1700" t="s">
        <v>314</v>
      </c>
    </row>
    <row r="1701" spans="1:4">
      <c r="A1701" t="s">
        <v>314</v>
      </c>
      <c r="D1701">
        <v>1100117</v>
      </c>
    </row>
    <row r="1702" spans="1:4">
      <c r="A1702" s="18" t="s">
        <v>315</v>
      </c>
      <c r="B1702" s="18"/>
      <c r="D1702" s="18"/>
    </row>
    <row r="1703" spans="1:4">
      <c r="A1703" t="s">
        <v>315</v>
      </c>
    </row>
    <row r="1704" spans="1:4">
      <c r="A1704" t="s">
        <v>315</v>
      </c>
      <c r="D1704">
        <v>1100117</v>
      </c>
    </row>
    <row r="1705" spans="1:4">
      <c r="A1705" s="18" t="s">
        <v>316</v>
      </c>
      <c r="B1705" s="18"/>
      <c r="D1705" s="18"/>
    </row>
    <row r="1706" spans="1:4">
      <c r="A1706" t="s">
        <v>316</v>
      </c>
    </row>
    <row r="1707" spans="1:4">
      <c r="A1707" t="s">
        <v>316</v>
      </c>
      <c r="D1707">
        <v>1100117</v>
      </c>
    </row>
    <row r="1708" spans="1:4">
      <c r="A1708" s="18" t="s">
        <v>317</v>
      </c>
      <c r="B1708" s="18"/>
      <c r="D1708" s="18"/>
    </row>
    <row r="1709" spans="1:4">
      <c r="A1709" t="s">
        <v>317</v>
      </c>
    </row>
    <row r="1710" spans="1:4">
      <c r="A1710" t="s">
        <v>317</v>
      </c>
      <c r="D1710">
        <v>1100117</v>
      </c>
    </row>
    <row r="1711" spans="1:4">
      <c r="A1711" s="18" t="s">
        <v>318</v>
      </c>
      <c r="B1711" s="18"/>
      <c r="D1711" s="18"/>
    </row>
    <row r="1712" spans="1:4">
      <c r="A1712" t="s">
        <v>318</v>
      </c>
    </row>
    <row r="1713" spans="1:4">
      <c r="A1713" t="s">
        <v>318</v>
      </c>
      <c r="D1713">
        <v>1100117</v>
      </c>
    </row>
    <row r="1714" spans="1:4">
      <c r="A1714" s="18" t="s">
        <v>319</v>
      </c>
      <c r="B1714" s="18"/>
      <c r="D1714" s="18"/>
    </row>
    <row r="1715" spans="1:4">
      <c r="A1715" t="s">
        <v>319</v>
      </c>
    </row>
    <row r="1716" spans="1:4">
      <c r="A1716" t="s">
        <v>319</v>
      </c>
      <c r="D1716">
        <v>1100117</v>
      </c>
    </row>
    <row r="1717" spans="1:4">
      <c r="A1717" s="18" t="s">
        <v>320</v>
      </c>
      <c r="B1717" s="18"/>
      <c r="D1717" s="18"/>
    </row>
    <row r="1718" spans="1:4">
      <c r="A1718" t="s">
        <v>320</v>
      </c>
    </row>
    <row r="1719" spans="1:4">
      <c r="A1719" t="s">
        <v>320</v>
      </c>
      <c r="D1719">
        <v>1100117</v>
      </c>
    </row>
    <row r="1720" spans="1:4">
      <c r="A1720" t="s">
        <v>320</v>
      </c>
    </row>
    <row r="1721" spans="1:4">
      <c r="A1721" t="s">
        <v>320</v>
      </c>
      <c r="D1721">
        <v>2610717</v>
      </c>
    </row>
    <row r="1722" spans="1:4">
      <c r="A1722" s="18" t="s">
        <v>321</v>
      </c>
      <c r="B1722" s="18"/>
      <c r="D1722" s="18"/>
    </row>
    <row r="1723" spans="1:4">
      <c r="A1723" t="s">
        <v>321</v>
      </c>
    </row>
    <row r="1724" spans="1:4">
      <c r="A1724" t="s">
        <v>321</v>
      </c>
      <c r="D1724">
        <v>1100117</v>
      </c>
    </row>
    <row r="1725" spans="1:4">
      <c r="A1725" t="s">
        <v>321</v>
      </c>
    </row>
    <row r="1726" spans="1:4">
      <c r="A1726" t="s">
        <v>321</v>
      </c>
      <c r="D1726">
        <v>2610717</v>
      </c>
    </row>
    <row r="1727" spans="1:4">
      <c r="A1727" s="18" t="s">
        <v>322</v>
      </c>
      <c r="B1727" s="18"/>
      <c r="D1727" s="18"/>
    </row>
    <row r="1728" spans="1:4">
      <c r="A1728" t="s">
        <v>322</v>
      </c>
    </row>
    <row r="1729" spans="1:4">
      <c r="A1729" t="s">
        <v>322</v>
      </c>
      <c r="D1729">
        <v>1100117</v>
      </c>
    </row>
    <row r="1730" spans="1:4">
      <c r="A1730" s="18" t="s">
        <v>323</v>
      </c>
      <c r="B1730" s="18"/>
      <c r="D1730" s="18"/>
    </row>
    <row r="1731" spans="1:4">
      <c r="A1731" t="s">
        <v>323</v>
      </c>
    </row>
    <row r="1732" spans="1:4">
      <c r="A1732" t="s">
        <v>323</v>
      </c>
      <c r="D1732">
        <v>2520317</v>
      </c>
    </row>
    <row r="1733" spans="1:4">
      <c r="A1733" s="18" t="s">
        <v>324</v>
      </c>
      <c r="B1733" s="18"/>
      <c r="D1733" s="18"/>
    </row>
    <row r="1734" spans="1:4">
      <c r="A1734" t="s">
        <v>324</v>
      </c>
    </row>
    <row r="1735" spans="1:4">
      <c r="A1735" t="s">
        <v>324</v>
      </c>
      <c r="D1735">
        <v>1100117</v>
      </c>
    </row>
    <row r="1736" spans="1:4">
      <c r="A1736" t="s">
        <v>324</v>
      </c>
      <c r="D1736">
        <v>1700917</v>
      </c>
    </row>
    <row r="1737" spans="1:4">
      <c r="A1737" t="s">
        <v>324</v>
      </c>
    </row>
    <row r="1738" spans="1:4">
      <c r="A1738" t="s">
        <v>324</v>
      </c>
      <c r="D1738">
        <v>2610717</v>
      </c>
    </row>
    <row r="1739" spans="1:4">
      <c r="A1739" t="s">
        <v>324</v>
      </c>
      <c r="D1739">
        <v>2520317</v>
      </c>
    </row>
    <row r="1740" spans="1:4">
      <c r="A1740" s="18" t="s">
        <v>325</v>
      </c>
      <c r="B1740" s="18"/>
      <c r="D1740" s="18"/>
    </row>
    <row r="1741" spans="1:4">
      <c r="A1741" t="s">
        <v>325</v>
      </c>
    </row>
    <row r="1742" spans="1:4">
      <c r="A1742" t="s">
        <v>325</v>
      </c>
      <c r="D1742">
        <v>1100117</v>
      </c>
    </row>
    <row r="1743" spans="1:4">
      <c r="A1743" t="s">
        <v>325</v>
      </c>
      <c r="D1743">
        <v>1700917</v>
      </c>
    </row>
    <row r="1744" spans="1:4">
      <c r="A1744" t="s">
        <v>325</v>
      </c>
    </row>
    <row r="1745" spans="1:4">
      <c r="A1745" t="s">
        <v>325</v>
      </c>
      <c r="D1745">
        <v>2610717</v>
      </c>
    </row>
    <row r="1746" spans="1:4">
      <c r="A1746" t="s">
        <v>325</v>
      </c>
      <c r="D1746">
        <v>2520317</v>
      </c>
    </row>
    <row r="1747" spans="1:4">
      <c r="A1747" s="18" t="s">
        <v>326</v>
      </c>
      <c r="B1747" s="18"/>
      <c r="D1747" s="18"/>
    </row>
    <row r="1748" spans="1:4">
      <c r="A1748" t="s">
        <v>326</v>
      </c>
    </row>
    <row r="1749" spans="1:4">
      <c r="A1749" t="s">
        <v>326</v>
      </c>
      <c r="D1749">
        <v>1100117</v>
      </c>
    </row>
    <row r="1750" spans="1:4">
      <c r="A1750" t="s">
        <v>326</v>
      </c>
      <c r="D1750">
        <v>1700917</v>
      </c>
    </row>
    <row r="1751" spans="1:4">
      <c r="A1751" t="s">
        <v>326</v>
      </c>
    </row>
    <row r="1752" spans="1:4">
      <c r="A1752" t="s">
        <v>326</v>
      </c>
      <c r="D1752">
        <v>2610717</v>
      </c>
    </row>
    <row r="1753" spans="1:4">
      <c r="A1753" t="s">
        <v>326</v>
      </c>
      <c r="D1753">
        <v>2520317</v>
      </c>
    </row>
    <row r="1754" spans="1:4">
      <c r="A1754" s="18" t="s">
        <v>327</v>
      </c>
      <c r="B1754" s="18"/>
      <c r="D1754" s="18"/>
    </row>
    <row r="1755" spans="1:4">
      <c r="A1755" t="s">
        <v>327</v>
      </c>
    </row>
    <row r="1756" spans="1:4">
      <c r="A1756" t="s">
        <v>327</v>
      </c>
      <c r="D1756">
        <v>1100117</v>
      </c>
    </row>
    <row r="1757" spans="1:4">
      <c r="A1757" t="s">
        <v>327</v>
      </c>
      <c r="D1757">
        <v>1700917</v>
      </c>
    </row>
    <row r="1758" spans="1:4">
      <c r="A1758" t="s">
        <v>327</v>
      </c>
    </row>
    <row r="1759" spans="1:4">
      <c r="A1759" t="s">
        <v>327</v>
      </c>
      <c r="D1759">
        <v>2610717</v>
      </c>
    </row>
    <row r="1760" spans="1:4">
      <c r="A1760" t="s">
        <v>327</v>
      </c>
      <c r="D1760">
        <v>2520317</v>
      </c>
    </row>
    <row r="1761" spans="1:4">
      <c r="A1761" s="18" t="s">
        <v>328</v>
      </c>
      <c r="B1761" s="18"/>
      <c r="D1761" s="18"/>
    </row>
    <row r="1762" spans="1:4">
      <c r="A1762" t="s">
        <v>328</v>
      </c>
    </row>
    <row r="1763" spans="1:4">
      <c r="A1763" t="s">
        <v>328</v>
      </c>
      <c r="D1763">
        <v>1100117</v>
      </c>
    </row>
    <row r="1764" spans="1:4">
      <c r="A1764" t="s">
        <v>328</v>
      </c>
      <c r="D1764">
        <v>1700917</v>
      </c>
    </row>
    <row r="1765" spans="1:4">
      <c r="A1765" t="s">
        <v>328</v>
      </c>
    </row>
    <row r="1766" spans="1:4">
      <c r="A1766" t="s">
        <v>328</v>
      </c>
      <c r="D1766">
        <v>2610717</v>
      </c>
    </row>
    <row r="1767" spans="1:4">
      <c r="A1767" t="s">
        <v>328</v>
      </c>
      <c r="D1767">
        <v>2520317</v>
      </c>
    </row>
    <row r="1768" spans="1:4">
      <c r="A1768" s="18" t="s">
        <v>329</v>
      </c>
      <c r="B1768" s="18"/>
      <c r="D1768" s="18"/>
    </row>
    <row r="1769" spans="1:4">
      <c r="A1769" t="s">
        <v>329</v>
      </c>
    </row>
    <row r="1770" spans="1:4">
      <c r="A1770" t="s">
        <v>329</v>
      </c>
      <c r="D1770">
        <v>1100117</v>
      </c>
    </row>
    <row r="1771" spans="1:4">
      <c r="A1771" t="s">
        <v>329</v>
      </c>
      <c r="D1771">
        <v>1700917</v>
      </c>
    </row>
    <row r="1772" spans="1:4">
      <c r="A1772" t="s">
        <v>329</v>
      </c>
    </row>
    <row r="1773" spans="1:4">
      <c r="A1773" t="s">
        <v>329</v>
      </c>
      <c r="D1773">
        <v>2610717</v>
      </c>
    </row>
    <row r="1774" spans="1:4">
      <c r="A1774" t="s">
        <v>329</v>
      </c>
      <c r="D1774">
        <v>2520317</v>
      </c>
    </row>
    <row r="1775" spans="1:4">
      <c r="A1775" s="18" t="s">
        <v>330</v>
      </c>
      <c r="B1775" s="18"/>
      <c r="D1775" s="18"/>
    </row>
    <row r="1776" spans="1:4">
      <c r="A1776" t="s">
        <v>330</v>
      </c>
    </row>
    <row r="1777" spans="1:4">
      <c r="A1777" t="s">
        <v>330</v>
      </c>
      <c r="D1777">
        <v>1100117</v>
      </c>
    </row>
    <row r="1778" spans="1:4">
      <c r="A1778" t="s">
        <v>330</v>
      </c>
      <c r="D1778">
        <v>1700917</v>
      </c>
    </row>
    <row r="1779" spans="1:4">
      <c r="A1779" t="s">
        <v>330</v>
      </c>
    </row>
    <row r="1780" spans="1:4">
      <c r="A1780" t="s">
        <v>330</v>
      </c>
      <c r="D1780">
        <v>2610717</v>
      </c>
    </row>
    <row r="1781" spans="1:4">
      <c r="A1781" t="s">
        <v>330</v>
      </c>
      <c r="D1781">
        <v>2520317</v>
      </c>
    </row>
    <row r="1782" spans="1:4">
      <c r="A1782" s="18" t="s">
        <v>331</v>
      </c>
      <c r="B1782" s="18"/>
      <c r="D1782" s="18"/>
    </row>
    <row r="1783" spans="1:4">
      <c r="A1783" t="s">
        <v>331</v>
      </c>
    </row>
    <row r="1784" spans="1:4">
      <c r="A1784" t="s">
        <v>331</v>
      </c>
      <c r="D1784">
        <v>1100117</v>
      </c>
    </row>
    <row r="1785" spans="1:4">
      <c r="A1785" t="s">
        <v>331</v>
      </c>
      <c r="D1785">
        <v>1700917</v>
      </c>
    </row>
    <row r="1786" spans="1:4">
      <c r="A1786" t="s">
        <v>331</v>
      </c>
    </row>
    <row r="1787" spans="1:4">
      <c r="A1787" t="s">
        <v>331</v>
      </c>
      <c r="D1787">
        <v>2610717</v>
      </c>
    </row>
    <row r="1788" spans="1:4">
      <c r="A1788" t="s">
        <v>331</v>
      </c>
      <c r="D1788">
        <v>2520317</v>
      </c>
    </row>
    <row r="1789" spans="1:4">
      <c r="A1789" s="18" t="s">
        <v>332</v>
      </c>
      <c r="B1789" s="18"/>
      <c r="D1789" s="18"/>
    </row>
    <row r="1790" spans="1:4">
      <c r="A1790" t="s">
        <v>332</v>
      </c>
    </row>
    <row r="1791" spans="1:4">
      <c r="A1791" t="s">
        <v>332</v>
      </c>
      <c r="D1791">
        <v>1100117</v>
      </c>
    </row>
    <row r="1792" spans="1:4">
      <c r="A1792" t="s">
        <v>332</v>
      </c>
      <c r="D1792">
        <v>1700917</v>
      </c>
    </row>
    <row r="1793" spans="1:4">
      <c r="A1793" t="s">
        <v>332</v>
      </c>
    </row>
    <row r="1794" spans="1:4">
      <c r="A1794" t="s">
        <v>332</v>
      </c>
      <c r="D1794">
        <v>2610717</v>
      </c>
    </row>
    <row r="1795" spans="1:4">
      <c r="A1795" t="s">
        <v>332</v>
      </c>
      <c r="D1795">
        <v>2520317</v>
      </c>
    </row>
    <row r="1796" spans="1:4">
      <c r="A1796" s="18" t="s">
        <v>333</v>
      </c>
      <c r="B1796" s="18"/>
      <c r="D1796" s="18"/>
    </row>
    <row r="1797" spans="1:4">
      <c r="A1797" t="s">
        <v>333</v>
      </c>
    </row>
    <row r="1798" spans="1:4">
      <c r="A1798" t="s">
        <v>333</v>
      </c>
      <c r="D1798">
        <v>1100117</v>
      </c>
    </row>
    <row r="1799" spans="1:4">
      <c r="A1799" t="s">
        <v>333</v>
      </c>
      <c r="D1799">
        <v>1700917</v>
      </c>
    </row>
    <row r="1800" spans="1:4">
      <c r="A1800" t="s">
        <v>333</v>
      </c>
    </row>
    <row r="1801" spans="1:4">
      <c r="A1801" t="s">
        <v>333</v>
      </c>
      <c r="D1801">
        <v>2610717</v>
      </c>
    </row>
    <row r="1802" spans="1:4">
      <c r="A1802" t="s">
        <v>333</v>
      </c>
      <c r="D1802">
        <v>2520317</v>
      </c>
    </row>
    <row r="1803" spans="1:4">
      <c r="A1803" s="18" t="s">
        <v>334</v>
      </c>
      <c r="B1803" s="18"/>
      <c r="D1803" s="18"/>
    </row>
    <row r="1804" spans="1:4">
      <c r="A1804" t="s">
        <v>334</v>
      </c>
    </row>
    <row r="1805" spans="1:4">
      <c r="A1805" t="s">
        <v>334</v>
      </c>
      <c r="D1805">
        <v>1100117</v>
      </c>
    </row>
    <row r="1806" spans="1:4">
      <c r="A1806" t="s">
        <v>334</v>
      </c>
      <c r="D1806">
        <v>1700917</v>
      </c>
    </row>
    <row r="1807" spans="1:4">
      <c r="A1807" t="s">
        <v>334</v>
      </c>
    </row>
    <row r="1808" spans="1:4">
      <c r="A1808" t="s">
        <v>334</v>
      </c>
      <c r="D1808">
        <v>2610717</v>
      </c>
    </row>
    <row r="1809" spans="1:4">
      <c r="A1809" t="s">
        <v>334</v>
      </c>
      <c r="D1809">
        <v>2520317</v>
      </c>
    </row>
    <row r="1810" spans="1:4">
      <c r="A1810" s="18" t="s">
        <v>335</v>
      </c>
      <c r="B1810" s="18"/>
      <c r="D1810" s="18"/>
    </row>
    <row r="1811" spans="1:4">
      <c r="A1811" t="s">
        <v>335</v>
      </c>
    </row>
    <row r="1812" spans="1:4">
      <c r="A1812" t="s">
        <v>335</v>
      </c>
      <c r="D1812">
        <v>1100117</v>
      </c>
    </row>
    <row r="1813" spans="1:4">
      <c r="A1813" t="s">
        <v>335</v>
      </c>
      <c r="D1813">
        <v>1700917</v>
      </c>
    </row>
    <row r="1814" spans="1:4">
      <c r="A1814" t="s">
        <v>335</v>
      </c>
    </row>
    <row r="1815" spans="1:4">
      <c r="A1815" t="s">
        <v>335</v>
      </c>
      <c r="D1815">
        <v>2610717</v>
      </c>
    </row>
    <row r="1816" spans="1:4">
      <c r="A1816" t="s">
        <v>335</v>
      </c>
      <c r="D1816">
        <v>2520317</v>
      </c>
    </row>
    <row r="1817" spans="1:4">
      <c r="A1817" s="18" t="s">
        <v>336</v>
      </c>
      <c r="B1817" s="18"/>
      <c r="D1817" s="18"/>
    </row>
    <row r="1818" spans="1:4">
      <c r="A1818" t="s">
        <v>336</v>
      </c>
    </row>
    <row r="1819" spans="1:4">
      <c r="A1819" t="s">
        <v>336</v>
      </c>
      <c r="D1819">
        <v>1100117</v>
      </c>
    </row>
    <row r="1820" spans="1:4">
      <c r="A1820" t="s">
        <v>336</v>
      </c>
      <c r="D1820">
        <v>1700917</v>
      </c>
    </row>
    <row r="1821" spans="1:4">
      <c r="A1821" t="s">
        <v>336</v>
      </c>
    </row>
    <row r="1822" spans="1:4">
      <c r="A1822" t="s">
        <v>336</v>
      </c>
      <c r="D1822">
        <v>2610717</v>
      </c>
    </row>
    <row r="1823" spans="1:4">
      <c r="A1823" t="s">
        <v>336</v>
      </c>
      <c r="D1823">
        <v>2520317</v>
      </c>
    </row>
    <row r="1824" spans="1:4">
      <c r="A1824" s="18" t="s">
        <v>337</v>
      </c>
      <c r="B1824" s="18"/>
      <c r="D1824" s="18"/>
    </row>
    <row r="1825" spans="1:4">
      <c r="A1825" t="s">
        <v>337</v>
      </c>
    </row>
    <row r="1826" spans="1:4">
      <c r="A1826" t="s">
        <v>337</v>
      </c>
      <c r="D1826">
        <v>1100117</v>
      </c>
    </row>
    <row r="1827" spans="1:4">
      <c r="A1827" t="s">
        <v>337</v>
      </c>
      <c r="D1827">
        <v>1700917</v>
      </c>
    </row>
    <row r="1828" spans="1:4">
      <c r="A1828" t="s">
        <v>337</v>
      </c>
    </row>
    <row r="1829" spans="1:4">
      <c r="A1829" t="s">
        <v>337</v>
      </c>
      <c r="D1829">
        <v>2610717</v>
      </c>
    </row>
    <row r="1830" spans="1:4">
      <c r="A1830" t="s">
        <v>337</v>
      </c>
      <c r="D1830">
        <v>2520317</v>
      </c>
    </row>
    <row r="1831" spans="1:4">
      <c r="A1831" s="18" t="s">
        <v>338</v>
      </c>
      <c r="B1831" s="18"/>
      <c r="D1831" s="18"/>
    </row>
    <row r="1832" spans="1:4">
      <c r="A1832" t="s">
        <v>338</v>
      </c>
    </row>
    <row r="1833" spans="1:4">
      <c r="A1833" t="s">
        <v>338</v>
      </c>
      <c r="D1833">
        <v>1100117</v>
      </c>
    </row>
    <row r="1834" spans="1:4">
      <c r="A1834" t="s">
        <v>338</v>
      </c>
      <c r="D1834">
        <v>1700917</v>
      </c>
    </row>
    <row r="1835" spans="1:4">
      <c r="A1835" t="s">
        <v>338</v>
      </c>
    </row>
    <row r="1836" spans="1:4">
      <c r="A1836" t="s">
        <v>338</v>
      </c>
      <c r="D1836">
        <v>2610717</v>
      </c>
    </row>
    <row r="1837" spans="1:4">
      <c r="A1837" t="s">
        <v>338</v>
      </c>
      <c r="D1837">
        <v>2520317</v>
      </c>
    </row>
    <row r="1838" spans="1:4">
      <c r="A1838" s="18" t="s">
        <v>339</v>
      </c>
      <c r="B1838" s="18"/>
      <c r="D1838" s="18"/>
    </row>
    <row r="1839" spans="1:4">
      <c r="A1839" t="s">
        <v>339</v>
      </c>
    </row>
    <row r="1840" spans="1:4">
      <c r="A1840" t="s">
        <v>339</v>
      </c>
      <c r="D1840">
        <v>1100117</v>
      </c>
    </row>
    <row r="1841" spans="1:4">
      <c r="A1841" t="s">
        <v>339</v>
      </c>
      <c r="D1841">
        <v>1700917</v>
      </c>
    </row>
    <row r="1842" spans="1:4">
      <c r="A1842" t="s">
        <v>339</v>
      </c>
    </row>
    <row r="1843" spans="1:4">
      <c r="A1843" t="s">
        <v>339</v>
      </c>
      <c r="D1843">
        <v>2610717</v>
      </c>
    </row>
    <row r="1844" spans="1:4">
      <c r="A1844" t="s">
        <v>339</v>
      </c>
      <c r="D1844">
        <v>2520317</v>
      </c>
    </row>
    <row r="1845" spans="1:4">
      <c r="A1845" s="18" t="s">
        <v>340</v>
      </c>
      <c r="B1845" s="18"/>
      <c r="D1845" s="18"/>
    </row>
    <row r="1846" spans="1:4">
      <c r="A1846" t="s">
        <v>340</v>
      </c>
    </row>
    <row r="1847" spans="1:4">
      <c r="A1847" t="s">
        <v>340</v>
      </c>
      <c r="D1847">
        <v>1100117</v>
      </c>
    </row>
    <row r="1848" spans="1:4">
      <c r="A1848" t="s">
        <v>340</v>
      </c>
      <c r="D1848">
        <v>1700917</v>
      </c>
    </row>
    <row r="1849" spans="1:4">
      <c r="A1849" t="s">
        <v>340</v>
      </c>
    </row>
    <row r="1850" spans="1:4">
      <c r="A1850" t="s">
        <v>340</v>
      </c>
      <c r="D1850">
        <v>2610717</v>
      </c>
    </row>
    <row r="1851" spans="1:4">
      <c r="A1851" t="s">
        <v>340</v>
      </c>
      <c r="D1851">
        <v>2520317</v>
      </c>
    </row>
    <row r="1852" spans="1:4">
      <c r="A1852" s="18" t="s">
        <v>341</v>
      </c>
      <c r="B1852" s="18"/>
      <c r="D1852" s="18"/>
    </row>
    <row r="1853" spans="1:4">
      <c r="A1853" t="s">
        <v>341</v>
      </c>
    </row>
    <row r="1854" spans="1:4">
      <c r="A1854" t="s">
        <v>341</v>
      </c>
      <c r="D1854">
        <v>1100117</v>
      </c>
    </row>
    <row r="1855" spans="1:4">
      <c r="A1855" t="s">
        <v>341</v>
      </c>
      <c r="D1855">
        <v>1700917</v>
      </c>
    </row>
    <row r="1856" spans="1:4">
      <c r="A1856" t="s">
        <v>341</v>
      </c>
    </row>
    <row r="1857" spans="1:4">
      <c r="A1857" t="s">
        <v>341</v>
      </c>
      <c r="D1857">
        <v>2610717</v>
      </c>
    </row>
    <row r="1858" spans="1:4">
      <c r="A1858" t="s">
        <v>341</v>
      </c>
      <c r="D1858">
        <v>2520317</v>
      </c>
    </row>
    <row r="1859" spans="1:4">
      <c r="A1859" s="18" t="s">
        <v>342</v>
      </c>
      <c r="B1859" s="18"/>
      <c r="D1859" s="18"/>
    </row>
    <row r="1860" spans="1:4">
      <c r="A1860" t="s">
        <v>342</v>
      </c>
    </row>
    <row r="1861" spans="1:4">
      <c r="A1861" t="s">
        <v>342</v>
      </c>
      <c r="D1861">
        <v>1100117</v>
      </c>
    </row>
    <row r="1862" spans="1:4">
      <c r="A1862" t="s">
        <v>342</v>
      </c>
      <c r="D1862">
        <v>1700917</v>
      </c>
    </row>
    <row r="1863" spans="1:4">
      <c r="A1863" t="s">
        <v>342</v>
      </c>
    </row>
    <row r="1864" spans="1:4">
      <c r="A1864" t="s">
        <v>342</v>
      </c>
      <c r="D1864">
        <v>2610717</v>
      </c>
    </row>
    <row r="1865" spans="1:4">
      <c r="A1865" t="s">
        <v>342</v>
      </c>
      <c r="D1865">
        <v>2520317</v>
      </c>
    </row>
    <row r="1866" spans="1:4">
      <c r="A1866" s="18" t="s">
        <v>343</v>
      </c>
      <c r="B1866" s="18"/>
      <c r="D1866" s="18"/>
    </row>
    <row r="1867" spans="1:4">
      <c r="A1867" t="s">
        <v>343</v>
      </c>
    </row>
    <row r="1868" spans="1:4">
      <c r="A1868" t="s">
        <v>343</v>
      </c>
      <c r="D1868">
        <v>1100117</v>
      </c>
    </row>
    <row r="1869" spans="1:4">
      <c r="A1869" t="s">
        <v>343</v>
      </c>
      <c r="D1869">
        <v>1700917</v>
      </c>
    </row>
    <row r="1870" spans="1:4">
      <c r="A1870" t="s">
        <v>343</v>
      </c>
    </row>
    <row r="1871" spans="1:4">
      <c r="A1871" t="s">
        <v>343</v>
      </c>
      <c r="D1871">
        <v>2610717</v>
      </c>
    </row>
    <row r="1872" spans="1:4">
      <c r="A1872" t="s">
        <v>343</v>
      </c>
      <c r="D1872">
        <v>2520317</v>
      </c>
    </row>
    <row r="1873" spans="1:4">
      <c r="A1873" s="18" t="s">
        <v>344</v>
      </c>
      <c r="B1873" s="18"/>
      <c r="D1873" s="18"/>
    </row>
    <row r="1874" spans="1:4">
      <c r="A1874" t="s">
        <v>344</v>
      </c>
    </row>
    <row r="1875" spans="1:4">
      <c r="A1875" t="s">
        <v>344</v>
      </c>
      <c r="D1875">
        <v>1100117</v>
      </c>
    </row>
    <row r="1876" spans="1:4">
      <c r="A1876" t="s">
        <v>344</v>
      </c>
      <c r="D1876">
        <v>1700917</v>
      </c>
    </row>
    <row r="1877" spans="1:4">
      <c r="A1877" t="s">
        <v>344</v>
      </c>
    </row>
    <row r="1878" spans="1:4">
      <c r="A1878" t="s">
        <v>344</v>
      </c>
      <c r="D1878">
        <v>2610717</v>
      </c>
    </row>
    <row r="1879" spans="1:4">
      <c r="A1879" t="s">
        <v>344</v>
      </c>
      <c r="D1879">
        <v>2520317</v>
      </c>
    </row>
    <row r="1880" spans="1:4">
      <c r="A1880" s="18" t="s">
        <v>345</v>
      </c>
      <c r="B1880" s="18"/>
      <c r="D1880" s="18"/>
    </row>
    <row r="1881" spans="1:4">
      <c r="A1881" t="s">
        <v>345</v>
      </c>
    </row>
    <row r="1882" spans="1:4">
      <c r="A1882" t="s">
        <v>345</v>
      </c>
      <c r="D1882">
        <v>1100117</v>
      </c>
    </row>
    <row r="1883" spans="1:4">
      <c r="A1883" t="s">
        <v>345</v>
      </c>
      <c r="D1883">
        <v>1700917</v>
      </c>
    </row>
    <row r="1884" spans="1:4">
      <c r="A1884" t="s">
        <v>345</v>
      </c>
    </row>
    <row r="1885" spans="1:4">
      <c r="A1885" t="s">
        <v>345</v>
      </c>
      <c r="D1885">
        <v>2610717</v>
      </c>
    </row>
    <row r="1886" spans="1:4">
      <c r="A1886" t="s">
        <v>345</v>
      </c>
      <c r="D1886">
        <v>2520317</v>
      </c>
    </row>
    <row r="1887" spans="1:4">
      <c r="A1887" s="18" t="s">
        <v>346</v>
      </c>
      <c r="B1887" s="18"/>
      <c r="D1887" s="18"/>
    </row>
    <row r="1888" spans="1:4">
      <c r="A1888" t="s">
        <v>346</v>
      </c>
    </row>
    <row r="1889" spans="1:4">
      <c r="A1889" t="s">
        <v>346</v>
      </c>
      <c r="D1889">
        <v>1100117</v>
      </c>
    </row>
    <row r="1890" spans="1:4">
      <c r="A1890" t="s">
        <v>346</v>
      </c>
      <c r="D1890">
        <v>1700917</v>
      </c>
    </row>
    <row r="1891" spans="1:4">
      <c r="A1891" t="s">
        <v>346</v>
      </c>
    </row>
    <row r="1892" spans="1:4">
      <c r="A1892" t="s">
        <v>346</v>
      </c>
      <c r="D1892">
        <v>2610717</v>
      </c>
    </row>
    <row r="1893" spans="1:4">
      <c r="A1893" t="s">
        <v>346</v>
      </c>
      <c r="D1893">
        <v>2520317</v>
      </c>
    </row>
    <row r="1894" spans="1:4">
      <c r="A1894" t="s">
        <v>346</v>
      </c>
    </row>
    <row r="1895" spans="1:4">
      <c r="A1895" t="s">
        <v>346</v>
      </c>
      <c r="D1895">
        <v>1100117</v>
      </c>
    </row>
    <row r="1896" spans="1:4">
      <c r="A1896" t="s">
        <v>346</v>
      </c>
      <c r="D1896">
        <v>1700917</v>
      </c>
    </row>
    <row r="1897" spans="1:4">
      <c r="A1897" t="s">
        <v>346</v>
      </c>
      <c r="D1897">
        <v>2520317</v>
      </c>
    </row>
    <row r="1898" spans="1:4">
      <c r="A1898" t="s">
        <v>346</v>
      </c>
      <c r="D1898">
        <v>2610717</v>
      </c>
    </row>
    <row r="1899" spans="1:4">
      <c r="A1899" s="18" t="s">
        <v>347</v>
      </c>
      <c r="B1899" s="18"/>
      <c r="D1899" s="18"/>
    </row>
    <row r="1900" spans="1:4">
      <c r="A1900" t="s">
        <v>347</v>
      </c>
    </row>
    <row r="1901" spans="1:4">
      <c r="A1901" t="s">
        <v>347</v>
      </c>
      <c r="D1901">
        <v>1100117</v>
      </c>
    </row>
    <row r="1902" spans="1:4">
      <c r="A1902" t="s">
        <v>347</v>
      </c>
      <c r="D1902">
        <v>1700917</v>
      </c>
    </row>
    <row r="1903" spans="1:4">
      <c r="A1903" t="s">
        <v>347</v>
      </c>
    </row>
    <row r="1904" spans="1:4">
      <c r="A1904" t="s">
        <v>347</v>
      </c>
      <c r="D1904">
        <v>2610717</v>
      </c>
    </row>
    <row r="1905" spans="1:4">
      <c r="A1905" t="s">
        <v>347</v>
      </c>
      <c r="D1905">
        <v>2520317</v>
      </c>
    </row>
    <row r="1906" spans="1:4">
      <c r="A1906" t="s">
        <v>347</v>
      </c>
    </row>
    <row r="1907" spans="1:4">
      <c r="A1907" t="s">
        <v>347</v>
      </c>
      <c r="D1907">
        <v>1100117</v>
      </c>
    </row>
    <row r="1908" spans="1:4">
      <c r="A1908" t="s">
        <v>347</v>
      </c>
      <c r="D1908">
        <v>1700917</v>
      </c>
    </row>
    <row r="1909" spans="1:4">
      <c r="A1909" t="s">
        <v>347</v>
      </c>
      <c r="D1909">
        <v>2520317</v>
      </c>
    </row>
    <row r="1910" spans="1:4">
      <c r="A1910" t="s">
        <v>347</v>
      </c>
      <c r="D1910">
        <v>2610717</v>
      </c>
    </row>
    <row r="1911" spans="1:4">
      <c r="A1911" s="18" t="s">
        <v>348</v>
      </c>
      <c r="B1911" s="18"/>
      <c r="D1911" s="18"/>
    </row>
    <row r="1912" spans="1:4">
      <c r="A1912" t="s">
        <v>348</v>
      </c>
    </row>
    <row r="1913" spans="1:4">
      <c r="A1913" t="s">
        <v>348</v>
      </c>
      <c r="D1913">
        <v>1100117</v>
      </c>
    </row>
    <row r="1914" spans="1:4">
      <c r="A1914" t="s">
        <v>348</v>
      </c>
      <c r="D1914">
        <v>1700917</v>
      </c>
    </row>
    <row r="1915" spans="1:4">
      <c r="A1915" t="s">
        <v>348</v>
      </c>
    </row>
    <row r="1916" spans="1:4">
      <c r="A1916" t="s">
        <v>348</v>
      </c>
      <c r="D1916">
        <v>2610717</v>
      </c>
    </row>
    <row r="1917" spans="1:4">
      <c r="A1917" t="s">
        <v>348</v>
      </c>
      <c r="D1917">
        <v>2520317</v>
      </c>
    </row>
    <row r="1918" spans="1:4">
      <c r="A1918" s="18" t="s">
        <v>349</v>
      </c>
      <c r="B1918" s="18"/>
      <c r="D1918" s="18"/>
    </row>
    <row r="1919" spans="1:4">
      <c r="A1919" t="s">
        <v>349</v>
      </c>
    </row>
    <row r="1920" spans="1:4">
      <c r="A1920" t="s">
        <v>349</v>
      </c>
      <c r="D1920">
        <v>1100117</v>
      </c>
    </row>
    <row r="1921" spans="1:4">
      <c r="A1921" t="s">
        <v>349</v>
      </c>
      <c r="D1921">
        <v>1700917</v>
      </c>
    </row>
    <row r="1922" spans="1:4">
      <c r="A1922" t="s">
        <v>349</v>
      </c>
    </row>
    <row r="1923" spans="1:4">
      <c r="A1923" t="s">
        <v>349</v>
      </c>
      <c r="D1923">
        <v>2610717</v>
      </c>
    </row>
    <row r="1924" spans="1:4">
      <c r="A1924" t="s">
        <v>349</v>
      </c>
      <c r="D1924">
        <v>2520317</v>
      </c>
    </row>
    <row r="1925" spans="1:4">
      <c r="A1925" s="18" t="s">
        <v>350</v>
      </c>
      <c r="B1925" s="18"/>
      <c r="D1925" s="18"/>
    </row>
    <row r="1926" spans="1:4">
      <c r="A1926" t="s">
        <v>350</v>
      </c>
    </row>
    <row r="1927" spans="1:4">
      <c r="A1927" t="s">
        <v>350</v>
      </c>
      <c r="D1927">
        <v>1100117</v>
      </c>
    </row>
    <row r="1928" spans="1:4">
      <c r="A1928" t="s">
        <v>350</v>
      </c>
      <c r="D1928">
        <v>1700917</v>
      </c>
    </row>
    <row r="1929" spans="1:4">
      <c r="A1929" t="s">
        <v>350</v>
      </c>
    </row>
    <row r="1930" spans="1:4">
      <c r="A1930" t="s">
        <v>350</v>
      </c>
      <c r="D1930">
        <v>2610717</v>
      </c>
    </row>
    <row r="1931" spans="1:4">
      <c r="A1931" t="s">
        <v>350</v>
      </c>
      <c r="D1931">
        <v>2520317</v>
      </c>
    </row>
    <row r="1932" spans="1:4">
      <c r="A1932" t="s">
        <v>350</v>
      </c>
    </row>
    <row r="1933" spans="1:4">
      <c r="A1933" t="s">
        <v>350</v>
      </c>
      <c r="D1933">
        <v>1100117</v>
      </c>
    </row>
    <row r="1934" spans="1:4">
      <c r="A1934" t="s">
        <v>350</v>
      </c>
      <c r="D1934">
        <v>1700917</v>
      </c>
    </row>
    <row r="1935" spans="1:4">
      <c r="A1935" t="s">
        <v>350</v>
      </c>
      <c r="D1935">
        <v>2520317</v>
      </c>
    </row>
    <row r="1936" spans="1:4">
      <c r="A1936" t="s">
        <v>350</v>
      </c>
      <c r="D1936">
        <v>2610717</v>
      </c>
    </row>
    <row r="1937" spans="1:4">
      <c r="A1937" s="18" t="s">
        <v>351</v>
      </c>
      <c r="B1937" s="18"/>
      <c r="D1937" s="18"/>
    </row>
    <row r="1938" spans="1:4">
      <c r="A1938" t="s">
        <v>351</v>
      </c>
    </row>
    <row r="1939" spans="1:4">
      <c r="A1939" t="s">
        <v>351</v>
      </c>
      <c r="D1939">
        <v>1100117</v>
      </c>
    </row>
    <row r="1940" spans="1:4">
      <c r="A1940" t="s">
        <v>351</v>
      </c>
      <c r="D1940">
        <v>1700917</v>
      </c>
    </row>
    <row r="1941" spans="1:4">
      <c r="A1941" t="s">
        <v>351</v>
      </c>
    </row>
    <row r="1942" spans="1:4">
      <c r="A1942" t="s">
        <v>351</v>
      </c>
      <c r="D1942">
        <v>2610717</v>
      </c>
    </row>
    <row r="1943" spans="1:4">
      <c r="A1943" t="s">
        <v>351</v>
      </c>
      <c r="D1943">
        <v>2520317</v>
      </c>
    </row>
    <row r="1944" spans="1:4">
      <c r="A1944" t="s">
        <v>351</v>
      </c>
    </row>
    <row r="1945" spans="1:4">
      <c r="A1945" t="s">
        <v>351</v>
      </c>
      <c r="D1945">
        <v>1100117</v>
      </c>
    </row>
    <row r="1946" spans="1:4">
      <c r="A1946" t="s">
        <v>351</v>
      </c>
      <c r="D1946">
        <v>1700917</v>
      </c>
    </row>
    <row r="1947" spans="1:4">
      <c r="A1947" t="s">
        <v>351</v>
      </c>
      <c r="D1947">
        <v>2520317</v>
      </c>
    </row>
    <row r="1948" spans="1:4">
      <c r="A1948" t="s">
        <v>351</v>
      </c>
      <c r="D1948">
        <v>2610717</v>
      </c>
    </row>
    <row r="1949" spans="1:4">
      <c r="A1949" s="18" t="s">
        <v>352</v>
      </c>
      <c r="B1949" s="18"/>
      <c r="D1949" s="18"/>
    </row>
    <row r="1950" spans="1:4">
      <c r="A1950" t="s">
        <v>352</v>
      </c>
    </row>
    <row r="1951" spans="1:4">
      <c r="A1951" t="s">
        <v>352</v>
      </c>
      <c r="D1951">
        <v>1100117</v>
      </c>
    </row>
    <row r="1952" spans="1:4">
      <c r="A1952" t="s">
        <v>352</v>
      </c>
      <c r="D1952">
        <v>1700917</v>
      </c>
    </row>
    <row r="1953" spans="1:4">
      <c r="A1953" t="s">
        <v>352</v>
      </c>
    </row>
    <row r="1954" spans="1:4">
      <c r="A1954" t="s">
        <v>352</v>
      </c>
      <c r="D1954">
        <v>2610717</v>
      </c>
    </row>
    <row r="1955" spans="1:4">
      <c r="A1955" t="s">
        <v>352</v>
      </c>
      <c r="D1955">
        <v>2520317</v>
      </c>
    </row>
    <row r="1956" spans="1:4">
      <c r="A1956" s="18" t="s">
        <v>353</v>
      </c>
      <c r="B1956" s="18"/>
      <c r="D1956" s="18"/>
    </row>
    <row r="1957" spans="1:4">
      <c r="A1957" t="s">
        <v>353</v>
      </c>
    </row>
    <row r="1958" spans="1:4">
      <c r="A1958" t="s">
        <v>353</v>
      </c>
      <c r="D1958">
        <v>1100117</v>
      </c>
    </row>
    <row r="1959" spans="1:4">
      <c r="A1959" t="s">
        <v>353</v>
      </c>
      <c r="D1959">
        <v>1700917</v>
      </c>
    </row>
    <row r="1960" spans="1:4">
      <c r="A1960" t="s">
        <v>353</v>
      </c>
    </row>
    <row r="1961" spans="1:4">
      <c r="A1961" t="s">
        <v>353</v>
      </c>
      <c r="D1961">
        <v>2610717</v>
      </c>
    </row>
    <row r="1962" spans="1:4">
      <c r="A1962" t="s">
        <v>353</v>
      </c>
      <c r="D1962">
        <v>2520317</v>
      </c>
    </row>
    <row r="1963" spans="1:4">
      <c r="A1963" t="s">
        <v>353</v>
      </c>
    </row>
    <row r="1964" spans="1:4">
      <c r="A1964" t="s">
        <v>353</v>
      </c>
      <c r="D1964">
        <v>1100117</v>
      </c>
    </row>
    <row r="1965" spans="1:4">
      <c r="A1965" t="s">
        <v>353</v>
      </c>
      <c r="D1965">
        <v>1700917</v>
      </c>
    </row>
    <row r="1966" spans="1:4">
      <c r="A1966" t="s">
        <v>353</v>
      </c>
      <c r="D1966">
        <v>2520317</v>
      </c>
    </row>
    <row r="1967" spans="1:4">
      <c r="A1967" t="s">
        <v>353</v>
      </c>
      <c r="D1967">
        <v>2610717</v>
      </c>
    </row>
    <row r="1968" spans="1:4">
      <c r="A1968" s="18" t="s">
        <v>354</v>
      </c>
      <c r="B1968" s="18"/>
      <c r="D1968" s="18"/>
    </row>
    <row r="1969" spans="1:4">
      <c r="A1969" t="s">
        <v>354</v>
      </c>
    </row>
    <row r="1970" spans="1:4">
      <c r="A1970" t="s">
        <v>354</v>
      </c>
      <c r="D1970">
        <v>1100117</v>
      </c>
    </row>
    <row r="1971" spans="1:4">
      <c r="A1971" t="s">
        <v>354</v>
      </c>
      <c r="D1971">
        <v>1700917</v>
      </c>
    </row>
    <row r="1972" spans="1:4">
      <c r="A1972" t="s">
        <v>354</v>
      </c>
    </row>
    <row r="1973" spans="1:4">
      <c r="A1973" t="s">
        <v>354</v>
      </c>
      <c r="D1973">
        <v>2610717</v>
      </c>
    </row>
    <row r="1974" spans="1:4">
      <c r="A1974" t="s">
        <v>354</v>
      </c>
      <c r="D1974">
        <v>2520317</v>
      </c>
    </row>
    <row r="1975" spans="1:4">
      <c r="A1975" s="18" t="s">
        <v>355</v>
      </c>
      <c r="B1975" s="18"/>
      <c r="D1975" s="18"/>
    </row>
    <row r="1976" spans="1:4">
      <c r="A1976" t="s">
        <v>355</v>
      </c>
    </row>
    <row r="1977" spans="1:4">
      <c r="A1977" t="s">
        <v>355</v>
      </c>
      <c r="D1977">
        <v>1100117</v>
      </c>
    </row>
    <row r="1978" spans="1:4">
      <c r="A1978" t="s">
        <v>355</v>
      </c>
      <c r="D1978">
        <v>1700917</v>
      </c>
    </row>
    <row r="1979" spans="1:4">
      <c r="A1979" t="s">
        <v>355</v>
      </c>
    </row>
    <row r="1980" spans="1:4">
      <c r="A1980" t="s">
        <v>355</v>
      </c>
      <c r="D1980">
        <v>2610717</v>
      </c>
    </row>
    <row r="1981" spans="1:4">
      <c r="A1981" t="s">
        <v>355</v>
      </c>
      <c r="D1981">
        <v>2520317</v>
      </c>
    </row>
    <row r="1982" spans="1:4">
      <c r="A1982" s="18" t="s">
        <v>356</v>
      </c>
      <c r="B1982" s="18"/>
      <c r="D1982" s="18"/>
    </row>
    <row r="1983" spans="1:4">
      <c r="A1983" t="s">
        <v>356</v>
      </c>
    </row>
    <row r="1984" spans="1:4">
      <c r="A1984" t="s">
        <v>356</v>
      </c>
      <c r="D1984">
        <v>1100117</v>
      </c>
    </row>
    <row r="1985" spans="1:4">
      <c r="A1985" t="s">
        <v>356</v>
      </c>
      <c r="D1985">
        <v>1700917</v>
      </c>
    </row>
    <row r="1986" spans="1:4">
      <c r="A1986" t="s">
        <v>356</v>
      </c>
    </row>
    <row r="1987" spans="1:4">
      <c r="A1987" t="s">
        <v>356</v>
      </c>
      <c r="D1987">
        <v>2610717</v>
      </c>
    </row>
    <row r="1988" spans="1:4">
      <c r="A1988" t="s">
        <v>356</v>
      </c>
      <c r="D1988">
        <v>2520317</v>
      </c>
    </row>
    <row r="1989" spans="1:4">
      <c r="A1989" t="s">
        <v>356</v>
      </c>
    </row>
    <row r="1990" spans="1:4">
      <c r="A1990" t="s">
        <v>356</v>
      </c>
      <c r="D1990">
        <v>1100117</v>
      </c>
    </row>
    <row r="1991" spans="1:4">
      <c r="A1991" t="s">
        <v>356</v>
      </c>
      <c r="D1991">
        <v>1700917</v>
      </c>
    </row>
    <row r="1992" spans="1:4">
      <c r="A1992" t="s">
        <v>356</v>
      </c>
      <c r="D1992">
        <v>2520317</v>
      </c>
    </row>
    <row r="1993" spans="1:4">
      <c r="A1993" t="s">
        <v>356</v>
      </c>
      <c r="D1993">
        <v>2610717</v>
      </c>
    </row>
    <row r="1994" spans="1:4">
      <c r="A1994" s="18" t="s">
        <v>357</v>
      </c>
      <c r="B1994" s="18"/>
      <c r="D1994" s="18"/>
    </row>
    <row r="1995" spans="1:4">
      <c r="A1995" t="s">
        <v>357</v>
      </c>
    </row>
    <row r="1996" spans="1:4">
      <c r="A1996" t="s">
        <v>357</v>
      </c>
      <c r="D1996">
        <v>1100117</v>
      </c>
    </row>
    <row r="1997" spans="1:4">
      <c r="A1997" t="s">
        <v>357</v>
      </c>
      <c r="D1997">
        <v>1700917</v>
      </c>
    </row>
    <row r="1998" spans="1:4">
      <c r="A1998" t="s">
        <v>357</v>
      </c>
    </row>
    <row r="1999" spans="1:4">
      <c r="A1999" t="s">
        <v>357</v>
      </c>
      <c r="D1999">
        <v>2610717</v>
      </c>
    </row>
    <row r="2000" spans="1:4">
      <c r="A2000" t="s">
        <v>357</v>
      </c>
      <c r="D2000">
        <v>2520317</v>
      </c>
    </row>
    <row r="2001" spans="1:4">
      <c r="A2001" s="18" t="s">
        <v>358</v>
      </c>
      <c r="B2001" s="18"/>
      <c r="D2001" s="18"/>
    </row>
    <row r="2002" spans="1:4">
      <c r="A2002" t="s">
        <v>358</v>
      </c>
    </row>
    <row r="2003" spans="1:4">
      <c r="A2003" t="s">
        <v>358</v>
      </c>
      <c r="D2003">
        <v>1100117</v>
      </c>
    </row>
    <row r="2004" spans="1:4">
      <c r="A2004" t="s">
        <v>358</v>
      </c>
      <c r="D2004">
        <v>1700917</v>
      </c>
    </row>
    <row r="2005" spans="1:4">
      <c r="A2005" t="s">
        <v>358</v>
      </c>
    </row>
    <row r="2006" spans="1:4">
      <c r="A2006" t="s">
        <v>358</v>
      </c>
      <c r="D2006">
        <v>2610717</v>
      </c>
    </row>
    <row r="2007" spans="1:4">
      <c r="A2007" t="s">
        <v>358</v>
      </c>
      <c r="D2007">
        <v>2520317</v>
      </c>
    </row>
    <row r="2008" spans="1:4">
      <c r="A2008" t="s">
        <v>358</v>
      </c>
    </row>
    <row r="2009" spans="1:4">
      <c r="A2009" t="s">
        <v>358</v>
      </c>
      <c r="D2009">
        <v>1100117</v>
      </c>
    </row>
    <row r="2010" spans="1:4">
      <c r="A2010" t="s">
        <v>358</v>
      </c>
      <c r="D2010">
        <v>1700917</v>
      </c>
    </row>
    <row r="2011" spans="1:4">
      <c r="A2011" t="s">
        <v>358</v>
      </c>
      <c r="D2011">
        <v>2520317</v>
      </c>
    </row>
    <row r="2012" spans="1:4">
      <c r="A2012" t="s">
        <v>358</v>
      </c>
      <c r="D2012">
        <v>2610717</v>
      </c>
    </row>
    <row r="2013" spans="1:4">
      <c r="A2013" s="18" t="s">
        <v>359</v>
      </c>
      <c r="B2013" s="18"/>
      <c r="D2013" s="18"/>
    </row>
    <row r="2014" spans="1:4">
      <c r="A2014" t="s">
        <v>359</v>
      </c>
    </row>
    <row r="2015" spans="1:4">
      <c r="A2015" t="s">
        <v>359</v>
      </c>
      <c r="D2015">
        <v>1100117</v>
      </c>
    </row>
    <row r="2016" spans="1:4">
      <c r="A2016" t="s">
        <v>359</v>
      </c>
      <c r="D2016">
        <v>1700917</v>
      </c>
    </row>
    <row r="2017" spans="1:4">
      <c r="A2017" t="s">
        <v>359</v>
      </c>
    </row>
    <row r="2018" spans="1:4">
      <c r="A2018" t="s">
        <v>359</v>
      </c>
      <c r="D2018">
        <v>2610717</v>
      </c>
    </row>
    <row r="2019" spans="1:4">
      <c r="A2019" t="s">
        <v>359</v>
      </c>
      <c r="D2019">
        <v>2520317</v>
      </c>
    </row>
    <row r="2020" spans="1:4">
      <c r="A2020" t="s">
        <v>359</v>
      </c>
    </row>
    <row r="2021" spans="1:4">
      <c r="A2021" t="s">
        <v>359</v>
      </c>
      <c r="D2021">
        <v>1100117</v>
      </c>
    </row>
    <row r="2022" spans="1:4">
      <c r="A2022" t="s">
        <v>359</v>
      </c>
      <c r="D2022">
        <v>1700917</v>
      </c>
    </row>
    <row r="2023" spans="1:4">
      <c r="A2023" t="s">
        <v>359</v>
      </c>
      <c r="D2023">
        <v>2520317</v>
      </c>
    </row>
    <row r="2024" spans="1:4">
      <c r="A2024" t="s">
        <v>359</v>
      </c>
      <c r="D2024">
        <v>2610717</v>
      </c>
    </row>
    <row r="2025" spans="1:4">
      <c r="A2025" s="18" t="s">
        <v>360</v>
      </c>
      <c r="B2025" s="18"/>
      <c r="D2025" s="18"/>
    </row>
    <row r="2026" spans="1:4">
      <c r="A2026" t="s">
        <v>360</v>
      </c>
    </row>
    <row r="2027" spans="1:4">
      <c r="A2027" t="s">
        <v>360</v>
      </c>
      <c r="D2027">
        <v>1100117</v>
      </c>
    </row>
    <row r="2028" spans="1:4">
      <c r="A2028" t="s">
        <v>360</v>
      </c>
      <c r="D2028">
        <v>1700917</v>
      </c>
    </row>
    <row r="2029" spans="1:4">
      <c r="A2029" t="s">
        <v>360</v>
      </c>
    </row>
    <row r="2030" spans="1:4">
      <c r="A2030" t="s">
        <v>360</v>
      </c>
      <c r="D2030">
        <v>2610717</v>
      </c>
    </row>
    <row r="2031" spans="1:4">
      <c r="A2031" t="s">
        <v>360</v>
      </c>
      <c r="D2031">
        <v>2520317</v>
      </c>
    </row>
    <row r="2032" spans="1:4">
      <c r="A2032" t="s">
        <v>360</v>
      </c>
    </row>
    <row r="2033" spans="1:4">
      <c r="A2033" t="s">
        <v>360</v>
      </c>
      <c r="D2033">
        <v>1100117</v>
      </c>
    </row>
    <row r="2034" spans="1:4">
      <c r="A2034" t="s">
        <v>360</v>
      </c>
      <c r="D2034">
        <v>1700917</v>
      </c>
    </row>
    <row r="2035" spans="1:4">
      <c r="A2035" t="s">
        <v>360</v>
      </c>
      <c r="D2035">
        <v>2520317</v>
      </c>
    </row>
    <row r="2036" spans="1:4">
      <c r="A2036" t="s">
        <v>360</v>
      </c>
      <c r="D2036">
        <v>2610717</v>
      </c>
    </row>
    <row r="2037" spans="1:4">
      <c r="A2037" s="18" t="s">
        <v>361</v>
      </c>
      <c r="B2037" s="18"/>
      <c r="D2037" s="18"/>
    </row>
    <row r="2038" spans="1:4">
      <c r="A2038" t="s">
        <v>361</v>
      </c>
    </row>
    <row r="2039" spans="1:4">
      <c r="A2039" t="s">
        <v>361</v>
      </c>
      <c r="D2039">
        <v>1100117</v>
      </c>
    </row>
    <row r="2040" spans="1:4">
      <c r="A2040" t="s">
        <v>361</v>
      </c>
      <c r="D2040">
        <v>1700917</v>
      </c>
    </row>
    <row r="2041" spans="1:4">
      <c r="A2041" t="s">
        <v>361</v>
      </c>
    </row>
    <row r="2042" spans="1:4">
      <c r="A2042" t="s">
        <v>361</v>
      </c>
      <c r="D2042">
        <v>2610717</v>
      </c>
    </row>
    <row r="2043" spans="1:4">
      <c r="A2043" t="s">
        <v>361</v>
      </c>
      <c r="D2043">
        <v>2520317</v>
      </c>
    </row>
    <row r="2044" spans="1:4">
      <c r="A2044" s="18" t="s">
        <v>362</v>
      </c>
      <c r="B2044" s="18"/>
      <c r="D2044" s="18"/>
    </row>
    <row r="2045" spans="1:4">
      <c r="A2045" t="s">
        <v>362</v>
      </c>
    </row>
    <row r="2046" spans="1:4">
      <c r="A2046" t="s">
        <v>362</v>
      </c>
      <c r="D2046">
        <v>1100117</v>
      </c>
    </row>
    <row r="2047" spans="1:4">
      <c r="A2047" t="s">
        <v>362</v>
      </c>
      <c r="D2047">
        <v>1700917</v>
      </c>
    </row>
    <row r="2048" spans="1:4">
      <c r="A2048" t="s">
        <v>362</v>
      </c>
    </row>
    <row r="2049" spans="1:4">
      <c r="A2049" t="s">
        <v>362</v>
      </c>
      <c r="D2049">
        <v>2610717</v>
      </c>
    </row>
    <row r="2050" spans="1:4">
      <c r="A2050" t="s">
        <v>362</v>
      </c>
      <c r="D2050">
        <v>2520317</v>
      </c>
    </row>
    <row r="2051" spans="1:4">
      <c r="A2051" s="18" t="s">
        <v>363</v>
      </c>
      <c r="B2051" s="18"/>
      <c r="D2051" s="18"/>
    </row>
    <row r="2052" spans="1:4">
      <c r="A2052" t="s">
        <v>363</v>
      </c>
    </row>
    <row r="2053" spans="1:4">
      <c r="A2053" t="s">
        <v>363</v>
      </c>
      <c r="D2053">
        <v>1100117</v>
      </c>
    </row>
    <row r="2054" spans="1:4">
      <c r="A2054" t="s">
        <v>363</v>
      </c>
      <c r="D2054">
        <v>1700917</v>
      </c>
    </row>
    <row r="2055" spans="1:4">
      <c r="A2055" t="s">
        <v>363</v>
      </c>
    </row>
    <row r="2056" spans="1:4">
      <c r="A2056" t="s">
        <v>363</v>
      </c>
      <c r="D2056">
        <v>2610717</v>
      </c>
    </row>
    <row r="2057" spans="1:4">
      <c r="A2057" t="s">
        <v>363</v>
      </c>
      <c r="D2057">
        <v>2520317</v>
      </c>
    </row>
    <row r="2058" spans="1:4">
      <c r="A2058" t="s">
        <v>363</v>
      </c>
    </row>
    <row r="2059" spans="1:4">
      <c r="A2059" t="s">
        <v>363</v>
      </c>
      <c r="D2059">
        <v>1100117</v>
      </c>
    </row>
    <row r="2060" spans="1:4">
      <c r="A2060" t="s">
        <v>363</v>
      </c>
      <c r="D2060">
        <v>1700917</v>
      </c>
    </row>
    <row r="2061" spans="1:4">
      <c r="A2061" t="s">
        <v>363</v>
      </c>
      <c r="D2061">
        <v>2520317</v>
      </c>
    </row>
    <row r="2062" spans="1:4">
      <c r="A2062" t="s">
        <v>363</v>
      </c>
      <c r="D2062">
        <v>2610717</v>
      </c>
    </row>
    <row r="2063" spans="1:4">
      <c r="A2063" s="18" t="s">
        <v>364</v>
      </c>
      <c r="B2063" s="18"/>
      <c r="D2063" s="18"/>
    </row>
    <row r="2064" spans="1:4">
      <c r="A2064" t="s">
        <v>364</v>
      </c>
    </row>
    <row r="2065" spans="1:4">
      <c r="A2065" t="s">
        <v>364</v>
      </c>
      <c r="D2065">
        <v>1100117</v>
      </c>
    </row>
    <row r="2066" spans="1:4">
      <c r="A2066" t="s">
        <v>364</v>
      </c>
      <c r="D2066">
        <v>1700917</v>
      </c>
    </row>
    <row r="2067" spans="1:4">
      <c r="A2067" t="s">
        <v>364</v>
      </c>
    </row>
    <row r="2068" spans="1:4">
      <c r="A2068" t="s">
        <v>364</v>
      </c>
      <c r="D2068">
        <v>2610717</v>
      </c>
    </row>
    <row r="2069" spans="1:4">
      <c r="A2069" t="s">
        <v>364</v>
      </c>
      <c r="D2069">
        <v>2520317</v>
      </c>
    </row>
    <row r="2070" spans="1:4">
      <c r="A2070" t="s">
        <v>364</v>
      </c>
    </row>
    <row r="2071" spans="1:4">
      <c r="A2071" t="s">
        <v>364</v>
      </c>
      <c r="D2071">
        <v>1100117</v>
      </c>
    </row>
    <row r="2072" spans="1:4">
      <c r="A2072" t="s">
        <v>364</v>
      </c>
      <c r="D2072">
        <v>1700917</v>
      </c>
    </row>
    <row r="2073" spans="1:4">
      <c r="A2073" t="s">
        <v>364</v>
      </c>
      <c r="D2073">
        <v>2520317</v>
      </c>
    </row>
    <row r="2074" spans="1:4">
      <c r="A2074" t="s">
        <v>364</v>
      </c>
      <c r="D2074">
        <v>2610717</v>
      </c>
    </row>
    <row r="2075" spans="1:4">
      <c r="A2075" s="18" t="s">
        <v>365</v>
      </c>
      <c r="B2075" s="18"/>
      <c r="D2075" s="18"/>
    </row>
    <row r="2076" spans="1:4">
      <c r="A2076" t="s">
        <v>365</v>
      </c>
    </row>
    <row r="2077" spans="1:4">
      <c r="A2077" t="s">
        <v>365</v>
      </c>
      <c r="D2077">
        <v>1100117</v>
      </c>
    </row>
    <row r="2078" spans="1:4">
      <c r="A2078" t="s">
        <v>365</v>
      </c>
      <c r="D2078">
        <v>1700917</v>
      </c>
    </row>
    <row r="2079" spans="1:4">
      <c r="A2079" t="s">
        <v>365</v>
      </c>
    </row>
    <row r="2080" spans="1:4">
      <c r="A2080" t="s">
        <v>365</v>
      </c>
      <c r="D2080">
        <v>2610717</v>
      </c>
    </row>
    <row r="2081" spans="1:4">
      <c r="A2081" t="s">
        <v>365</v>
      </c>
      <c r="D2081">
        <v>2520317</v>
      </c>
    </row>
    <row r="2082" spans="1:4">
      <c r="A2082" s="18" t="s">
        <v>366</v>
      </c>
      <c r="B2082" s="18"/>
      <c r="D2082" s="18"/>
    </row>
    <row r="2083" spans="1:4">
      <c r="A2083" t="s">
        <v>366</v>
      </c>
    </row>
    <row r="2084" spans="1:4">
      <c r="A2084" t="s">
        <v>366</v>
      </c>
      <c r="D2084">
        <v>1100117</v>
      </c>
    </row>
    <row r="2085" spans="1:4">
      <c r="A2085" t="s">
        <v>366</v>
      </c>
      <c r="D2085">
        <v>1700917</v>
      </c>
    </row>
    <row r="2086" spans="1:4">
      <c r="A2086" t="s">
        <v>366</v>
      </c>
    </row>
    <row r="2087" spans="1:4">
      <c r="A2087" t="s">
        <v>366</v>
      </c>
      <c r="D2087">
        <v>2610717</v>
      </c>
    </row>
    <row r="2088" spans="1:4">
      <c r="A2088" t="s">
        <v>366</v>
      </c>
      <c r="D2088">
        <v>2520317</v>
      </c>
    </row>
    <row r="2089" spans="1:4">
      <c r="A2089" t="s">
        <v>366</v>
      </c>
    </row>
    <row r="2090" spans="1:4">
      <c r="A2090" t="s">
        <v>366</v>
      </c>
      <c r="D2090">
        <v>1100117</v>
      </c>
    </row>
    <row r="2091" spans="1:4">
      <c r="A2091" t="s">
        <v>366</v>
      </c>
      <c r="D2091">
        <v>1700917</v>
      </c>
    </row>
    <row r="2092" spans="1:4">
      <c r="A2092" t="s">
        <v>366</v>
      </c>
      <c r="D2092">
        <v>2520317</v>
      </c>
    </row>
    <row r="2093" spans="1:4">
      <c r="A2093" t="s">
        <v>366</v>
      </c>
      <c r="D2093">
        <v>2610717</v>
      </c>
    </row>
    <row r="2094" spans="1:4">
      <c r="A2094" s="18" t="s">
        <v>367</v>
      </c>
      <c r="B2094" s="18"/>
      <c r="D2094" s="18"/>
    </row>
    <row r="2095" spans="1:4">
      <c r="A2095" t="s">
        <v>367</v>
      </c>
    </row>
    <row r="2096" spans="1:4">
      <c r="A2096" t="s">
        <v>367</v>
      </c>
      <c r="D2096">
        <v>1100117</v>
      </c>
    </row>
    <row r="2097" spans="1:4">
      <c r="A2097" t="s">
        <v>367</v>
      </c>
      <c r="D2097">
        <v>1700917</v>
      </c>
    </row>
    <row r="2098" spans="1:4">
      <c r="A2098" t="s">
        <v>367</v>
      </c>
    </row>
    <row r="2099" spans="1:4">
      <c r="A2099" t="s">
        <v>367</v>
      </c>
      <c r="D2099">
        <v>2610717</v>
      </c>
    </row>
    <row r="2100" spans="1:4">
      <c r="A2100" t="s">
        <v>367</v>
      </c>
      <c r="D2100">
        <v>2520317</v>
      </c>
    </row>
    <row r="2101" spans="1:4">
      <c r="A2101" t="s">
        <v>367</v>
      </c>
    </row>
    <row r="2102" spans="1:4">
      <c r="A2102" t="s">
        <v>367</v>
      </c>
      <c r="D2102">
        <v>1100117</v>
      </c>
    </row>
    <row r="2103" spans="1:4">
      <c r="A2103" t="s">
        <v>367</v>
      </c>
      <c r="D2103">
        <v>1700917</v>
      </c>
    </row>
    <row r="2104" spans="1:4">
      <c r="A2104" t="s">
        <v>367</v>
      </c>
      <c r="D2104">
        <v>2520317</v>
      </c>
    </row>
    <row r="2105" spans="1:4">
      <c r="A2105" t="s">
        <v>367</v>
      </c>
      <c r="D2105">
        <v>2610717</v>
      </c>
    </row>
    <row r="2106" spans="1:4">
      <c r="A2106" s="18" t="s">
        <v>368</v>
      </c>
      <c r="B2106" s="18"/>
      <c r="D2106" s="18"/>
    </row>
    <row r="2107" spans="1:4">
      <c r="A2107" t="s">
        <v>368</v>
      </c>
    </row>
    <row r="2108" spans="1:4">
      <c r="A2108" t="s">
        <v>368</v>
      </c>
      <c r="D2108">
        <v>1100117</v>
      </c>
    </row>
    <row r="2109" spans="1:4">
      <c r="A2109" t="s">
        <v>368</v>
      </c>
      <c r="D2109">
        <v>1700917</v>
      </c>
    </row>
    <row r="2110" spans="1:4">
      <c r="A2110" t="s">
        <v>368</v>
      </c>
    </row>
    <row r="2111" spans="1:4">
      <c r="A2111" t="s">
        <v>368</v>
      </c>
      <c r="D2111">
        <v>2610717</v>
      </c>
    </row>
    <row r="2112" spans="1:4">
      <c r="A2112" t="s">
        <v>368</v>
      </c>
      <c r="D2112">
        <v>2520317</v>
      </c>
    </row>
    <row r="2113" spans="1:4">
      <c r="A2113" s="18" t="s">
        <v>369</v>
      </c>
      <c r="B2113" s="18"/>
      <c r="D2113" s="18"/>
    </row>
    <row r="2114" spans="1:4">
      <c r="A2114" t="s">
        <v>369</v>
      </c>
    </row>
    <row r="2115" spans="1:4">
      <c r="A2115" t="s">
        <v>369</v>
      </c>
      <c r="D2115">
        <v>1100117</v>
      </c>
    </row>
    <row r="2116" spans="1:4">
      <c r="A2116" t="s">
        <v>369</v>
      </c>
      <c r="D2116">
        <v>1700917</v>
      </c>
    </row>
    <row r="2117" spans="1:4">
      <c r="A2117" t="s">
        <v>369</v>
      </c>
    </row>
    <row r="2118" spans="1:4">
      <c r="A2118" t="s">
        <v>369</v>
      </c>
      <c r="D2118">
        <v>2610717</v>
      </c>
    </row>
    <row r="2119" spans="1:4">
      <c r="A2119" t="s">
        <v>369</v>
      </c>
      <c r="D2119">
        <v>2520317</v>
      </c>
    </row>
    <row r="2120" spans="1:4">
      <c r="A2120" s="18" t="s">
        <v>370</v>
      </c>
      <c r="B2120" s="18"/>
      <c r="D2120" s="18"/>
    </row>
    <row r="2121" spans="1:4">
      <c r="A2121" t="s">
        <v>370</v>
      </c>
    </row>
    <row r="2122" spans="1:4">
      <c r="A2122" t="s">
        <v>370</v>
      </c>
      <c r="D2122">
        <v>1100117</v>
      </c>
    </row>
    <row r="2123" spans="1:4">
      <c r="A2123" t="s">
        <v>370</v>
      </c>
      <c r="D2123">
        <v>1700917</v>
      </c>
    </row>
    <row r="2124" spans="1:4">
      <c r="A2124" t="s">
        <v>370</v>
      </c>
    </row>
    <row r="2125" spans="1:4">
      <c r="A2125" t="s">
        <v>370</v>
      </c>
      <c r="D2125">
        <v>2610717</v>
      </c>
    </row>
    <row r="2126" spans="1:4">
      <c r="A2126" t="s">
        <v>370</v>
      </c>
      <c r="D2126">
        <v>2520317</v>
      </c>
    </row>
    <row r="2127" spans="1:4">
      <c r="A2127" t="s">
        <v>370</v>
      </c>
    </row>
    <row r="2128" spans="1:4">
      <c r="A2128" t="s">
        <v>370</v>
      </c>
      <c r="D2128">
        <v>1100117</v>
      </c>
    </row>
    <row r="2129" spans="1:4">
      <c r="A2129" t="s">
        <v>370</v>
      </c>
      <c r="D2129">
        <v>1700917</v>
      </c>
    </row>
    <row r="2130" spans="1:4">
      <c r="A2130" t="s">
        <v>370</v>
      </c>
      <c r="D2130">
        <v>2520317</v>
      </c>
    </row>
    <row r="2131" spans="1:4">
      <c r="A2131" t="s">
        <v>370</v>
      </c>
      <c r="D2131">
        <v>2610717</v>
      </c>
    </row>
    <row r="2132" spans="1:4">
      <c r="A2132" s="18" t="s">
        <v>371</v>
      </c>
      <c r="B2132" s="18"/>
      <c r="D2132" s="18"/>
    </row>
    <row r="2133" spans="1:4">
      <c r="A2133" t="s">
        <v>371</v>
      </c>
    </row>
    <row r="2134" spans="1:4">
      <c r="A2134" t="s">
        <v>371</v>
      </c>
      <c r="D2134">
        <v>1100117</v>
      </c>
    </row>
    <row r="2135" spans="1:4">
      <c r="A2135" t="s">
        <v>371</v>
      </c>
      <c r="D2135">
        <v>1700917</v>
      </c>
    </row>
    <row r="2136" spans="1:4">
      <c r="A2136" t="s">
        <v>371</v>
      </c>
    </row>
    <row r="2137" spans="1:4">
      <c r="A2137" t="s">
        <v>371</v>
      </c>
      <c r="D2137">
        <v>2610717</v>
      </c>
    </row>
    <row r="2138" spans="1:4">
      <c r="A2138" t="s">
        <v>371</v>
      </c>
      <c r="D2138">
        <v>2520317</v>
      </c>
    </row>
    <row r="2139" spans="1:4">
      <c r="A2139" t="s">
        <v>371</v>
      </c>
    </row>
    <row r="2140" spans="1:4">
      <c r="A2140" t="s">
        <v>371</v>
      </c>
      <c r="D2140">
        <v>1100117</v>
      </c>
    </row>
    <row r="2141" spans="1:4">
      <c r="A2141" t="s">
        <v>371</v>
      </c>
      <c r="D2141">
        <v>1700917</v>
      </c>
    </row>
    <row r="2142" spans="1:4">
      <c r="A2142" t="s">
        <v>371</v>
      </c>
      <c r="D2142">
        <v>2520317</v>
      </c>
    </row>
    <row r="2143" spans="1:4">
      <c r="A2143" t="s">
        <v>371</v>
      </c>
      <c r="D2143">
        <v>2610717</v>
      </c>
    </row>
    <row r="2144" spans="1:4">
      <c r="A2144" s="18" t="s">
        <v>372</v>
      </c>
      <c r="B2144" s="18"/>
      <c r="D2144" s="18"/>
    </row>
    <row r="2145" spans="1:4">
      <c r="A2145" t="s">
        <v>372</v>
      </c>
    </row>
    <row r="2146" spans="1:4">
      <c r="A2146" t="s">
        <v>372</v>
      </c>
      <c r="D2146">
        <v>1100117</v>
      </c>
    </row>
    <row r="2147" spans="1:4">
      <c r="A2147" t="s">
        <v>372</v>
      </c>
    </row>
    <row r="2148" spans="1:4">
      <c r="A2148" t="s">
        <v>372</v>
      </c>
      <c r="D2148">
        <v>2610717</v>
      </c>
    </row>
    <row r="2149" spans="1:4">
      <c r="A2149" t="s">
        <v>372</v>
      </c>
    </row>
    <row r="2150" spans="1:4">
      <c r="A2150" t="s">
        <v>372</v>
      </c>
      <c r="D2150">
        <v>1100117</v>
      </c>
    </row>
    <row r="2151" spans="1:4">
      <c r="A2151" t="s">
        <v>372</v>
      </c>
      <c r="D2151">
        <v>2610717</v>
      </c>
    </row>
    <row r="2152" spans="1:4">
      <c r="A2152" s="18" t="s">
        <v>373</v>
      </c>
      <c r="B2152" s="18"/>
      <c r="D2152" s="18"/>
    </row>
    <row r="2153" spans="1:4">
      <c r="A2153" t="s">
        <v>373</v>
      </c>
    </row>
    <row r="2154" spans="1:4">
      <c r="A2154" t="s">
        <v>373</v>
      </c>
      <c r="D2154">
        <v>1100117</v>
      </c>
    </row>
    <row r="2155" spans="1:4">
      <c r="A2155" t="s">
        <v>373</v>
      </c>
    </row>
    <row r="2156" spans="1:4">
      <c r="A2156" t="s">
        <v>373</v>
      </c>
      <c r="D2156">
        <v>2610717</v>
      </c>
    </row>
    <row r="2157" spans="1:4">
      <c r="A2157" t="s">
        <v>373</v>
      </c>
    </row>
    <row r="2158" spans="1:4">
      <c r="A2158" t="s">
        <v>373</v>
      </c>
      <c r="D2158">
        <v>1100117</v>
      </c>
    </row>
    <row r="2159" spans="1:4">
      <c r="A2159" t="s">
        <v>373</v>
      </c>
      <c r="D2159">
        <v>2610717</v>
      </c>
    </row>
    <row r="2160" spans="1:4">
      <c r="A2160" s="18" t="s">
        <v>374</v>
      </c>
      <c r="B2160" s="18"/>
      <c r="D2160" s="18"/>
    </row>
    <row r="2161" spans="1:4">
      <c r="A2161" t="s">
        <v>374</v>
      </c>
    </row>
    <row r="2162" spans="1:4">
      <c r="A2162" t="s">
        <v>374</v>
      </c>
      <c r="D2162">
        <v>1100117</v>
      </c>
    </row>
    <row r="2163" spans="1:4">
      <c r="A2163" t="s">
        <v>374</v>
      </c>
      <c r="D2163">
        <v>1700917</v>
      </c>
    </row>
    <row r="2164" spans="1:4">
      <c r="A2164" t="s">
        <v>374</v>
      </c>
    </row>
    <row r="2165" spans="1:4">
      <c r="A2165" t="s">
        <v>374</v>
      </c>
      <c r="D2165">
        <v>2610717</v>
      </c>
    </row>
    <row r="2166" spans="1:4">
      <c r="A2166" t="s">
        <v>374</v>
      </c>
      <c r="D2166">
        <v>2520317</v>
      </c>
    </row>
    <row r="2167" spans="1:4">
      <c r="A2167" s="18" t="s">
        <v>375</v>
      </c>
      <c r="B2167" s="18"/>
      <c r="D2167" s="18"/>
    </row>
    <row r="2168" spans="1:4">
      <c r="A2168" t="s">
        <v>375</v>
      </c>
    </row>
    <row r="2169" spans="1:4">
      <c r="A2169" t="s">
        <v>375</v>
      </c>
      <c r="D2169">
        <v>1100117</v>
      </c>
    </row>
    <row r="2170" spans="1:4">
      <c r="A2170" t="s">
        <v>375</v>
      </c>
      <c r="D2170">
        <v>1700917</v>
      </c>
    </row>
    <row r="2171" spans="1:4">
      <c r="A2171" t="s">
        <v>375</v>
      </c>
    </row>
    <row r="2172" spans="1:4">
      <c r="A2172" t="s">
        <v>375</v>
      </c>
      <c r="D2172">
        <v>2610717</v>
      </c>
    </row>
    <row r="2173" spans="1:4">
      <c r="A2173" t="s">
        <v>375</v>
      </c>
      <c r="D2173">
        <v>2520317</v>
      </c>
    </row>
    <row r="2174" spans="1:4">
      <c r="A2174" s="18" t="s">
        <v>376</v>
      </c>
      <c r="B2174" s="18"/>
      <c r="D2174" s="18"/>
    </row>
    <row r="2175" spans="1:4">
      <c r="A2175" t="s">
        <v>376</v>
      </c>
    </row>
    <row r="2176" spans="1:4">
      <c r="A2176" t="s">
        <v>376</v>
      </c>
      <c r="D2176">
        <v>1100117</v>
      </c>
    </row>
    <row r="2177" spans="1:4">
      <c r="A2177" t="s">
        <v>376</v>
      </c>
      <c r="D2177">
        <v>1700917</v>
      </c>
    </row>
    <row r="2178" spans="1:4">
      <c r="A2178" t="s">
        <v>376</v>
      </c>
    </row>
    <row r="2179" spans="1:4">
      <c r="A2179" t="s">
        <v>376</v>
      </c>
      <c r="D2179">
        <v>2610717</v>
      </c>
    </row>
    <row r="2180" spans="1:4">
      <c r="A2180" t="s">
        <v>376</v>
      </c>
    </row>
    <row r="2181" spans="1:4">
      <c r="A2181" t="s">
        <v>376</v>
      </c>
      <c r="D2181">
        <v>1700917</v>
      </c>
    </row>
    <row r="2182" spans="1:4">
      <c r="A2182" t="s">
        <v>376</v>
      </c>
      <c r="D2182">
        <v>2610717</v>
      </c>
    </row>
    <row r="2183" spans="1:4">
      <c r="A2183" s="18" t="s">
        <v>377</v>
      </c>
      <c r="B2183" s="18"/>
      <c r="D2183" s="18"/>
    </row>
    <row r="2184" spans="1:4">
      <c r="A2184" t="s">
        <v>377</v>
      </c>
    </row>
    <row r="2185" spans="1:4">
      <c r="A2185" t="s">
        <v>377</v>
      </c>
      <c r="D2185">
        <v>1100117</v>
      </c>
    </row>
    <row r="2186" spans="1:4">
      <c r="A2186" t="s">
        <v>377</v>
      </c>
      <c r="D2186">
        <v>1700917</v>
      </c>
    </row>
    <row r="2187" spans="1:4">
      <c r="A2187" t="s">
        <v>377</v>
      </c>
    </row>
    <row r="2188" spans="1:4">
      <c r="A2188" t="s">
        <v>377</v>
      </c>
      <c r="D2188">
        <v>2610717</v>
      </c>
    </row>
    <row r="2189" spans="1:4">
      <c r="A2189" t="s">
        <v>377</v>
      </c>
    </row>
    <row r="2190" spans="1:4">
      <c r="A2190" t="s">
        <v>377</v>
      </c>
      <c r="D2190">
        <v>1700917</v>
      </c>
    </row>
    <row r="2191" spans="1:4">
      <c r="A2191" t="s">
        <v>377</v>
      </c>
      <c r="D2191">
        <v>2610717</v>
      </c>
    </row>
    <row r="2192" spans="1:4">
      <c r="A2192" s="18" t="s">
        <v>378</v>
      </c>
      <c r="B2192" s="18"/>
      <c r="D2192" s="18"/>
    </row>
    <row r="2193" spans="1:4">
      <c r="A2193" t="s">
        <v>378</v>
      </c>
    </row>
    <row r="2194" spans="1:4">
      <c r="A2194" t="s">
        <v>378</v>
      </c>
      <c r="D2194">
        <v>1100117</v>
      </c>
    </row>
    <row r="2195" spans="1:4">
      <c r="A2195" t="s">
        <v>378</v>
      </c>
      <c r="D2195">
        <v>1700917</v>
      </c>
    </row>
    <row r="2196" spans="1:4">
      <c r="A2196" t="s">
        <v>378</v>
      </c>
    </row>
    <row r="2197" spans="1:4">
      <c r="A2197" t="s">
        <v>378</v>
      </c>
      <c r="D2197">
        <v>2610717</v>
      </c>
    </row>
    <row r="2198" spans="1:4">
      <c r="A2198" t="s">
        <v>378</v>
      </c>
    </row>
    <row r="2199" spans="1:4">
      <c r="A2199" t="s">
        <v>378</v>
      </c>
      <c r="D2199">
        <v>1700917</v>
      </c>
    </row>
    <row r="2200" spans="1:4">
      <c r="A2200" t="s">
        <v>378</v>
      </c>
      <c r="D2200">
        <v>2610717</v>
      </c>
    </row>
    <row r="2201" spans="1:4">
      <c r="A2201" s="18" t="s">
        <v>379</v>
      </c>
      <c r="B2201" s="18"/>
      <c r="D2201" s="18"/>
    </row>
    <row r="2202" spans="1:4">
      <c r="A2202" t="s">
        <v>379</v>
      </c>
    </row>
    <row r="2203" spans="1:4">
      <c r="A2203" t="s">
        <v>379</v>
      </c>
      <c r="D2203">
        <v>1100118</v>
      </c>
    </row>
    <row r="2204" spans="1:4">
      <c r="A2204" t="s">
        <v>379</v>
      </c>
    </row>
    <row r="2205" spans="1:4">
      <c r="A2205" t="s">
        <v>379</v>
      </c>
      <c r="D2205">
        <v>2610718</v>
      </c>
    </row>
    <row r="2206" spans="1:4">
      <c r="A2206" t="s">
        <v>379</v>
      </c>
    </row>
    <row r="2207" spans="1:4">
      <c r="A2207" t="s">
        <v>379</v>
      </c>
      <c r="D2207">
        <v>2610718</v>
      </c>
    </row>
    <row r="2208" spans="1:4">
      <c r="A2208" s="18" t="s">
        <v>380</v>
      </c>
      <c r="B2208" s="18"/>
      <c r="D2208" s="18"/>
    </row>
    <row r="2209" spans="1:4">
      <c r="A2209" t="s">
        <v>380</v>
      </c>
    </row>
    <row r="2210" spans="1:4">
      <c r="A2210" t="s">
        <v>380</v>
      </c>
      <c r="D2210">
        <v>2610717</v>
      </c>
    </row>
    <row r="2211" spans="1:4">
      <c r="A2211" s="18" t="s">
        <v>381</v>
      </c>
      <c r="B2211" s="18"/>
      <c r="D2211" s="18"/>
    </row>
    <row r="2212" spans="1:4">
      <c r="A2212" t="s">
        <v>381</v>
      </c>
    </row>
    <row r="2213" spans="1:4">
      <c r="A2213" t="s">
        <v>381</v>
      </c>
      <c r="D2213">
        <v>2610717</v>
      </c>
    </row>
    <row r="2214" spans="1:4">
      <c r="A2214" s="18" t="s">
        <v>382</v>
      </c>
      <c r="B2214" s="18"/>
      <c r="D2214" s="18"/>
    </row>
    <row r="2215" spans="1:4">
      <c r="A2215" t="s">
        <v>382</v>
      </c>
    </row>
    <row r="2216" spans="1:4">
      <c r="A2216" t="s">
        <v>382</v>
      </c>
      <c r="D2216">
        <v>2610717</v>
      </c>
    </row>
    <row r="2217" spans="1:4">
      <c r="A2217" s="18" t="s">
        <v>383</v>
      </c>
      <c r="B2217" s="18"/>
      <c r="D2217" s="18"/>
    </row>
    <row r="2218" spans="1:4">
      <c r="A2218" t="s">
        <v>383</v>
      </c>
    </row>
    <row r="2219" spans="1:4">
      <c r="A2219" t="s">
        <v>383</v>
      </c>
      <c r="D2219">
        <v>1100117</v>
      </c>
    </row>
    <row r="2220" spans="1:4">
      <c r="A2220" t="s">
        <v>383</v>
      </c>
    </row>
    <row r="2221" spans="1:4">
      <c r="A2221" t="s">
        <v>383</v>
      </c>
      <c r="D2221">
        <v>2610717</v>
      </c>
    </row>
    <row r="2222" spans="1:4">
      <c r="A2222" t="s">
        <v>383</v>
      </c>
    </row>
    <row r="2223" spans="1:4">
      <c r="A2223" t="s">
        <v>383</v>
      </c>
      <c r="D2223">
        <v>2610717</v>
      </c>
    </row>
    <row r="2224" spans="1:4">
      <c r="A2224" s="18" t="s">
        <v>384</v>
      </c>
      <c r="B2224" s="18"/>
      <c r="D2224" s="18"/>
    </row>
    <row r="2225" spans="1:4">
      <c r="A2225" t="s">
        <v>384</v>
      </c>
    </row>
    <row r="2226" spans="1:4">
      <c r="A2226" t="s">
        <v>384</v>
      </c>
      <c r="D2226">
        <v>1100117</v>
      </c>
    </row>
    <row r="2227" spans="1:4">
      <c r="A2227" t="s">
        <v>384</v>
      </c>
    </row>
    <row r="2228" spans="1:4">
      <c r="A2228" t="s">
        <v>384</v>
      </c>
      <c r="D2228">
        <v>2610717</v>
      </c>
    </row>
    <row r="2229" spans="1:4">
      <c r="A2229" t="s">
        <v>384</v>
      </c>
    </row>
    <row r="2230" spans="1:4">
      <c r="A2230" t="s">
        <v>384</v>
      </c>
      <c r="D2230">
        <v>2610717</v>
      </c>
    </row>
    <row r="2231" spans="1:4">
      <c r="A2231" s="18" t="s">
        <v>385</v>
      </c>
      <c r="B2231" s="18"/>
      <c r="D2231" s="18"/>
    </row>
    <row r="2232" spans="1:4">
      <c r="A2232" t="s">
        <v>385</v>
      </c>
    </row>
    <row r="2233" spans="1:4">
      <c r="A2233" t="s">
        <v>385</v>
      </c>
      <c r="D2233">
        <v>1100117</v>
      </c>
    </row>
    <row r="2234" spans="1:4">
      <c r="A2234" t="s">
        <v>385</v>
      </c>
    </row>
    <row r="2235" spans="1:4">
      <c r="A2235" t="s">
        <v>385</v>
      </c>
      <c r="D2235">
        <v>2610717</v>
      </c>
    </row>
    <row r="2236" spans="1:4">
      <c r="A2236" t="s">
        <v>385</v>
      </c>
    </row>
    <row r="2237" spans="1:4">
      <c r="A2237" t="s">
        <v>385</v>
      </c>
      <c r="D2237">
        <v>2610717</v>
      </c>
    </row>
    <row r="2238" spans="1:4">
      <c r="A2238" s="18" t="s">
        <v>386</v>
      </c>
      <c r="B2238" s="18"/>
      <c r="D2238" s="18"/>
    </row>
    <row r="2239" spans="1:4">
      <c r="A2239" t="s">
        <v>386</v>
      </c>
    </row>
    <row r="2240" spans="1:4">
      <c r="A2240" t="s">
        <v>386</v>
      </c>
      <c r="D2240">
        <v>1100117</v>
      </c>
    </row>
    <row r="2241" spans="1:4">
      <c r="A2241" t="s">
        <v>386</v>
      </c>
    </row>
    <row r="2242" spans="1:4">
      <c r="A2242" t="s">
        <v>386</v>
      </c>
      <c r="D2242">
        <v>2610717</v>
      </c>
    </row>
    <row r="2243" spans="1:4">
      <c r="A2243" t="s">
        <v>386</v>
      </c>
    </row>
    <row r="2244" spans="1:4">
      <c r="A2244" t="s">
        <v>386</v>
      </c>
      <c r="D2244">
        <v>2610717</v>
      </c>
    </row>
    <row r="2245" spans="1:4">
      <c r="A2245" s="18" t="s">
        <v>387</v>
      </c>
      <c r="B2245" s="18"/>
      <c r="D2245" s="18"/>
    </row>
    <row r="2246" spans="1:4">
      <c r="A2246" t="s">
        <v>387</v>
      </c>
    </row>
    <row r="2247" spans="1:4">
      <c r="A2247" t="s">
        <v>387</v>
      </c>
      <c r="D2247">
        <v>1100117</v>
      </c>
    </row>
    <row r="2248" spans="1:4">
      <c r="A2248" t="s">
        <v>387</v>
      </c>
    </row>
    <row r="2249" spans="1:4">
      <c r="A2249" t="s">
        <v>387</v>
      </c>
      <c r="D2249">
        <v>2610717</v>
      </c>
    </row>
    <row r="2250" spans="1:4">
      <c r="A2250" t="s">
        <v>387</v>
      </c>
    </row>
    <row r="2251" spans="1:4">
      <c r="A2251" t="s">
        <v>387</v>
      </c>
      <c r="D2251">
        <v>2610717</v>
      </c>
    </row>
    <row r="2252" spans="1:4">
      <c r="A2252" s="18" t="s">
        <v>388</v>
      </c>
      <c r="B2252" s="18"/>
      <c r="D2252" s="18"/>
    </row>
    <row r="2253" spans="1:4">
      <c r="A2253" t="s">
        <v>388</v>
      </c>
    </row>
    <row r="2254" spans="1:4">
      <c r="A2254" t="s">
        <v>388</v>
      </c>
      <c r="D2254">
        <v>1100117</v>
      </c>
    </row>
    <row r="2255" spans="1:4">
      <c r="A2255" t="s">
        <v>388</v>
      </c>
    </row>
    <row r="2256" spans="1:4">
      <c r="A2256" t="s">
        <v>388</v>
      </c>
      <c r="D2256">
        <v>2610717</v>
      </c>
    </row>
    <row r="2257" spans="1:4">
      <c r="A2257" t="s">
        <v>388</v>
      </c>
    </row>
    <row r="2258" spans="1:4">
      <c r="A2258" t="s">
        <v>388</v>
      </c>
      <c r="D2258">
        <v>2610717</v>
      </c>
    </row>
    <row r="2259" spans="1:4">
      <c r="A2259" s="18" t="s">
        <v>389</v>
      </c>
      <c r="B2259" s="18"/>
      <c r="D2259" s="18"/>
    </row>
    <row r="2260" spans="1:4">
      <c r="A2260" t="s">
        <v>389</v>
      </c>
    </row>
    <row r="2261" spans="1:4">
      <c r="A2261" t="s">
        <v>389</v>
      </c>
      <c r="D2261">
        <v>1100117</v>
      </c>
    </row>
    <row r="2262" spans="1:4">
      <c r="A2262" t="s">
        <v>389</v>
      </c>
    </row>
    <row r="2263" spans="1:4">
      <c r="A2263" t="s">
        <v>389</v>
      </c>
      <c r="D2263">
        <v>2610717</v>
      </c>
    </row>
    <row r="2264" spans="1:4">
      <c r="A2264" t="s">
        <v>389</v>
      </c>
    </row>
    <row r="2265" spans="1:4">
      <c r="A2265" t="s">
        <v>389</v>
      </c>
      <c r="D2265">
        <v>2610717</v>
      </c>
    </row>
    <row r="2266" spans="1:4">
      <c r="A2266" s="18" t="s">
        <v>390</v>
      </c>
      <c r="B2266" s="18"/>
      <c r="D2266" s="18"/>
    </row>
    <row r="2267" spans="1:4">
      <c r="A2267" t="s">
        <v>390</v>
      </c>
    </row>
    <row r="2268" spans="1:4">
      <c r="A2268" t="s">
        <v>390</v>
      </c>
      <c r="D2268">
        <v>1100117</v>
      </c>
    </row>
    <row r="2269" spans="1:4">
      <c r="A2269" t="s">
        <v>390</v>
      </c>
    </row>
    <row r="2270" spans="1:4">
      <c r="A2270" t="s">
        <v>390</v>
      </c>
      <c r="D2270">
        <v>2610717</v>
      </c>
    </row>
    <row r="2271" spans="1:4">
      <c r="A2271" t="s">
        <v>390</v>
      </c>
    </row>
    <row r="2272" spans="1:4">
      <c r="A2272" t="s">
        <v>390</v>
      </c>
      <c r="D2272">
        <v>1100117</v>
      </c>
    </row>
    <row r="2273" spans="1:4">
      <c r="A2273" s="18" t="s">
        <v>391</v>
      </c>
      <c r="B2273" s="18"/>
      <c r="D2273" s="18"/>
    </row>
    <row r="2274" spans="1:4">
      <c r="A2274" t="s">
        <v>391</v>
      </c>
    </row>
    <row r="2275" spans="1:4">
      <c r="A2275" t="s">
        <v>391</v>
      </c>
      <c r="D2275">
        <v>1100117</v>
      </c>
    </row>
    <row r="2276" spans="1:4">
      <c r="A2276" t="s">
        <v>391</v>
      </c>
    </row>
    <row r="2277" spans="1:4">
      <c r="A2277" t="s">
        <v>391</v>
      </c>
      <c r="D2277">
        <v>2610717</v>
      </c>
    </row>
    <row r="2278" spans="1:4">
      <c r="A2278" t="s">
        <v>391</v>
      </c>
    </row>
    <row r="2279" spans="1:4">
      <c r="A2279" t="s">
        <v>391</v>
      </c>
      <c r="D2279">
        <v>1100117</v>
      </c>
    </row>
    <row r="2280" spans="1:4">
      <c r="A2280" s="18" t="s">
        <v>392</v>
      </c>
      <c r="B2280" s="18"/>
      <c r="D2280" s="18"/>
    </row>
    <row r="2281" spans="1:4">
      <c r="A2281" t="s">
        <v>392</v>
      </c>
    </row>
    <row r="2282" spans="1:4">
      <c r="A2282" t="s">
        <v>392</v>
      </c>
      <c r="D2282">
        <v>1100117</v>
      </c>
    </row>
    <row r="2283" spans="1:4">
      <c r="A2283" t="s">
        <v>392</v>
      </c>
    </row>
    <row r="2284" spans="1:4">
      <c r="A2284" t="s">
        <v>392</v>
      </c>
      <c r="D2284">
        <v>2610717</v>
      </c>
    </row>
    <row r="2285" spans="1:4">
      <c r="A2285" t="s">
        <v>392</v>
      </c>
    </row>
    <row r="2286" spans="1:4">
      <c r="A2286" t="s">
        <v>392</v>
      </c>
      <c r="D2286">
        <v>1100117</v>
      </c>
    </row>
    <row r="2287" spans="1:4">
      <c r="A2287" s="18" t="s">
        <v>393</v>
      </c>
      <c r="B2287" s="18"/>
      <c r="D2287" s="18"/>
    </row>
    <row r="2288" spans="1:4">
      <c r="A2288" t="s">
        <v>393</v>
      </c>
    </row>
    <row r="2289" spans="1:4">
      <c r="A2289" t="s">
        <v>393</v>
      </c>
      <c r="D2289">
        <v>1100117</v>
      </c>
    </row>
    <row r="2290" spans="1:4">
      <c r="A2290" t="s">
        <v>393</v>
      </c>
    </row>
    <row r="2291" spans="1:4">
      <c r="A2291" t="s">
        <v>393</v>
      </c>
      <c r="D2291">
        <v>2610717</v>
      </c>
    </row>
    <row r="2292" spans="1:4">
      <c r="A2292" t="s">
        <v>393</v>
      </c>
    </row>
    <row r="2293" spans="1:4">
      <c r="A2293" t="s">
        <v>393</v>
      </c>
      <c r="D2293">
        <v>1100117</v>
      </c>
    </row>
    <row r="2294" spans="1:4">
      <c r="A2294" s="18" t="s">
        <v>394</v>
      </c>
      <c r="B2294" s="18"/>
      <c r="D2294" s="18"/>
    </row>
    <row r="2295" spans="1:4">
      <c r="A2295" t="s">
        <v>394</v>
      </c>
    </row>
    <row r="2296" spans="1:4">
      <c r="A2296" t="s">
        <v>394</v>
      </c>
      <c r="D2296">
        <v>1100117</v>
      </c>
    </row>
    <row r="2297" spans="1:4">
      <c r="A2297" t="s">
        <v>394</v>
      </c>
    </row>
    <row r="2298" spans="1:4">
      <c r="A2298" t="s">
        <v>394</v>
      </c>
      <c r="D2298">
        <v>2610717</v>
      </c>
    </row>
    <row r="2299" spans="1:4">
      <c r="A2299" t="s">
        <v>394</v>
      </c>
    </row>
    <row r="2300" spans="1:4">
      <c r="A2300" t="s">
        <v>394</v>
      </c>
      <c r="D2300">
        <v>1100117</v>
      </c>
    </row>
    <row r="2301" spans="1:4">
      <c r="A2301" s="18" t="s">
        <v>395</v>
      </c>
      <c r="B2301" s="18"/>
      <c r="D2301" s="18"/>
    </row>
    <row r="2302" spans="1:4">
      <c r="A2302" t="s">
        <v>395</v>
      </c>
    </row>
    <row r="2303" spans="1:4">
      <c r="A2303" t="s">
        <v>395</v>
      </c>
      <c r="D2303">
        <v>1100117</v>
      </c>
    </row>
    <row r="2304" spans="1:4">
      <c r="A2304" t="s">
        <v>395</v>
      </c>
    </row>
    <row r="2305" spans="1:4">
      <c r="A2305" t="s">
        <v>395</v>
      </c>
      <c r="D2305">
        <v>2610717</v>
      </c>
    </row>
    <row r="2306" spans="1:4">
      <c r="A2306" t="s">
        <v>395</v>
      </c>
    </row>
    <row r="2307" spans="1:4">
      <c r="A2307" t="s">
        <v>395</v>
      </c>
      <c r="D2307">
        <v>2610717</v>
      </c>
    </row>
    <row r="2308" spans="1:4">
      <c r="A2308" s="18" t="s">
        <v>396</v>
      </c>
      <c r="B2308" s="18"/>
      <c r="D2308" s="18"/>
    </row>
    <row r="2309" spans="1:4">
      <c r="A2309" t="s">
        <v>396</v>
      </c>
    </row>
    <row r="2310" spans="1:4">
      <c r="A2310" t="s">
        <v>396</v>
      </c>
      <c r="D2310">
        <v>1100117</v>
      </c>
    </row>
    <row r="2311" spans="1:4">
      <c r="A2311" t="s">
        <v>396</v>
      </c>
    </row>
    <row r="2312" spans="1:4">
      <c r="A2312" t="s">
        <v>396</v>
      </c>
      <c r="D2312">
        <v>2610717</v>
      </c>
    </row>
    <row r="2313" spans="1:4">
      <c r="A2313" t="s">
        <v>396</v>
      </c>
    </row>
    <row r="2314" spans="1:4">
      <c r="A2314" t="s">
        <v>396</v>
      </c>
      <c r="D2314">
        <v>1100117</v>
      </c>
    </row>
    <row r="2315" spans="1:4">
      <c r="A2315" t="s">
        <v>396</v>
      </c>
      <c r="D2315">
        <v>2610717</v>
      </c>
    </row>
    <row r="2316" spans="1:4">
      <c r="A2316" s="18" t="s">
        <v>397</v>
      </c>
      <c r="B2316" s="18"/>
      <c r="D2316" s="18"/>
    </row>
    <row r="2317" spans="1:4">
      <c r="A2317" t="s">
        <v>397</v>
      </c>
    </row>
    <row r="2318" spans="1:4">
      <c r="A2318" t="s">
        <v>397</v>
      </c>
      <c r="D2318">
        <v>1100117</v>
      </c>
    </row>
    <row r="2319" spans="1:4">
      <c r="A2319" t="s">
        <v>397</v>
      </c>
    </row>
    <row r="2320" spans="1:4">
      <c r="A2320" t="s">
        <v>397</v>
      </c>
      <c r="D2320">
        <v>2610717</v>
      </c>
    </row>
    <row r="2321" spans="1:4">
      <c r="A2321" t="s">
        <v>397</v>
      </c>
    </row>
    <row r="2322" spans="1:4">
      <c r="A2322" t="s">
        <v>397</v>
      </c>
      <c r="D2322">
        <v>1100117</v>
      </c>
    </row>
    <row r="2323" spans="1:4">
      <c r="A2323" s="18" t="s">
        <v>398</v>
      </c>
      <c r="B2323" s="18"/>
      <c r="D2323" s="18"/>
    </row>
    <row r="2324" spans="1:4">
      <c r="A2324" t="s">
        <v>398</v>
      </c>
    </row>
    <row r="2325" spans="1:4">
      <c r="A2325" t="s">
        <v>398</v>
      </c>
      <c r="D2325">
        <v>1100117</v>
      </c>
    </row>
    <row r="2326" spans="1:4">
      <c r="A2326" t="s">
        <v>398</v>
      </c>
    </row>
    <row r="2327" spans="1:4">
      <c r="A2327" t="s">
        <v>398</v>
      </c>
      <c r="D2327">
        <v>2610717</v>
      </c>
    </row>
    <row r="2328" spans="1:4">
      <c r="A2328" t="s">
        <v>398</v>
      </c>
    </row>
    <row r="2329" spans="1:4">
      <c r="A2329" t="s">
        <v>398</v>
      </c>
      <c r="D2329">
        <v>2610717</v>
      </c>
    </row>
    <row r="2330" spans="1:4">
      <c r="A2330" s="18" t="s">
        <v>399</v>
      </c>
      <c r="B2330" s="18"/>
      <c r="D2330" s="18"/>
    </row>
    <row r="2331" spans="1:4">
      <c r="A2331" t="s">
        <v>399</v>
      </c>
    </row>
    <row r="2332" spans="1:4">
      <c r="A2332" t="s">
        <v>399</v>
      </c>
      <c r="D2332">
        <v>1100117</v>
      </c>
    </row>
    <row r="2333" spans="1:4">
      <c r="A2333" t="s">
        <v>399</v>
      </c>
    </row>
    <row r="2334" spans="1:4">
      <c r="A2334" t="s">
        <v>399</v>
      </c>
      <c r="D2334">
        <v>2610717</v>
      </c>
    </row>
    <row r="2335" spans="1:4">
      <c r="A2335" t="s">
        <v>399</v>
      </c>
    </row>
    <row r="2336" spans="1:4">
      <c r="A2336" t="s">
        <v>399</v>
      </c>
      <c r="D2336">
        <v>2610717</v>
      </c>
    </row>
    <row r="2337" spans="1:4">
      <c r="A2337" s="18" t="s">
        <v>400</v>
      </c>
      <c r="B2337" s="18"/>
      <c r="D2337" s="18"/>
    </row>
    <row r="2338" spans="1:4">
      <c r="A2338" t="s">
        <v>400</v>
      </c>
    </row>
    <row r="2339" spans="1:4">
      <c r="A2339" t="s">
        <v>400</v>
      </c>
      <c r="D2339">
        <v>1100117</v>
      </c>
    </row>
    <row r="2340" spans="1:4">
      <c r="A2340" t="s">
        <v>400</v>
      </c>
    </row>
    <row r="2341" spans="1:4">
      <c r="A2341" t="s">
        <v>400</v>
      </c>
      <c r="D2341">
        <v>2610717</v>
      </c>
    </row>
    <row r="2342" spans="1:4">
      <c r="A2342" t="s">
        <v>400</v>
      </c>
    </row>
    <row r="2343" spans="1:4">
      <c r="A2343" t="s">
        <v>400</v>
      </c>
      <c r="D2343">
        <v>2610717</v>
      </c>
    </row>
    <row r="2344" spans="1:4">
      <c r="A2344" s="18" t="s">
        <v>401</v>
      </c>
      <c r="B2344" s="18"/>
      <c r="D2344" s="18"/>
    </row>
    <row r="2345" spans="1:4">
      <c r="A2345" t="s">
        <v>401</v>
      </c>
    </row>
    <row r="2346" spans="1:4">
      <c r="A2346" t="s">
        <v>401</v>
      </c>
      <c r="D2346">
        <v>1100117</v>
      </c>
    </row>
    <row r="2347" spans="1:4">
      <c r="A2347" t="s">
        <v>401</v>
      </c>
    </row>
    <row r="2348" spans="1:4">
      <c r="A2348" t="s">
        <v>401</v>
      </c>
      <c r="D2348">
        <v>2610717</v>
      </c>
    </row>
    <row r="2349" spans="1:4">
      <c r="A2349" t="s">
        <v>401</v>
      </c>
    </row>
    <row r="2350" spans="1:4">
      <c r="A2350" t="s">
        <v>401</v>
      </c>
      <c r="D2350">
        <v>2610717</v>
      </c>
    </row>
    <row r="2351" spans="1:4">
      <c r="A2351" s="18" t="s">
        <v>402</v>
      </c>
      <c r="B2351" s="18"/>
      <c r="D2351" s="18"/>
    </row>
    <row r="2352" spans="1:4">
      <c r="A2352" t="s">
        <v>402</v>
      </c>
    </row>
    <row r="2353" spans="1:4">
      <c r="A2353" t="s">
        <v>402</v>
      </c>
      <c r="D2353">
        <v>1100117</v>
      </c>
    </row>
    <row r="2354" spans="1:4">
      <c r="A2354" t="s">
        <v>402</v>
      </c>
    </row>
    <row r="2355" spans="1:4">
      <c r="A2355" t="s">
        <v>402</v>
      </c>
      <c r="D2355">
        <v>2610717</v>
      </c>
    </row>
    <row r="2356" spans="1:4">
      <c r="A2356" t="s">
        <v>402</v>
      </c>
    </row>
    <row r="2357" spans="1:4">
      <c r="A2357" t="s">
        <v>402</v>
      </c>
      <c r="D2357">
        <v>1100117</v>
      </c>
    </row>
    <row r="2358" spans="1:4">
      <c r="A2358" s="18" t="s">
        <v>403</v>
      </c>
      <c r="B2358" s="18"/>
      <c r="D2358" s="18"/>
    </row>
    <row r="2359" spans="1:4">
      <c r="A2359" t="s">
        <v>403</v>
      </c>
    </row>
    <row r="2360" spans="1:4">
      <c r="A2360" t="s">
        <v>403</v>
      </c>
      <c r="D2360">
        <v>1100117</v>
      </c>
    </row>
    <row r="2361" spans="1:4">
      <c r="A2361" t="s">
        <v>403</v>
      </c>
    </row>
    <row r="2362" spans="1:4">
      <c r="A2362" t="s">
        <v>403</v>
      </c>
      <c r="D2362">
        <v>2610717</v>
      </c>
    </row>
    <row r="2363" spans="1:4">
      <c r="A2363" t="s">
        <v>403</v>
      </c>
    </row>
    <row r="2364" spans="1:4">
      <c r="A2364" t="s">
        <v>403</v>
      </c>
      <c r="D2364">
        <v>1100117</v>
      </c>
    </row>
    <row r="2365" spans="1:4">
      <c r="A2365" s="18" t="s">
        <v>404</v>
      </c>
      <c r="B2365" s="18"/>
      <c r="D2365" s="18"/>
    </row>
    <row r="2366" spans="1:4">
      <c r="A2366" t="s">
        <v>404</v>
      </c>
    </row>
    <row r="2367" spans="1:4">
      <c r="A2367" t="s">
        <v>404</v>
      </c>
      <c r="D2367">
        <v>2520318</v>
      </c>
    </row>
    <row r="2368" spans="1:4">
      <c r="A2368" t="s">
        <v>404</v>
      </c>
    </row>
    <row r="2369" spans="1:4">
      <c r="A2369" t="s">
        <v>404</v>
      </c>
      <c r="D2369">
        <v>2520318</v>
      </c>
    </row>
    <row r="2371" spans="1:4">
      <c r="A2371" s="18" t="s">
        <v>405</v>
      </c>
      <c r="B2371" s="18"/>
      <c r="D2371" s="18"/>
    </row>
    <row r="2372" spans="1:4">
      <c r="A2372" t="s">
        <v>405</v>
      </c>
    </row>
    <row r="2373" spans="1:4">
      <c r="A2373" t="s">
        <v>405</v>
      </c>
      <c r="D2373">
        <v>1100117</v>
      </c>
    </row>
    <row r="2374" spans="1:4">
      <c r="A2374" s="18" t="s">
        <v>406</v>
      </c>
      <c r="B2374" s="18"/>
      <c r="D2374" s="18"/>
    </row>
    <row r="2375" spans="1:4">
      <c r="A2375" t="s">
        <v>406</v>
      </c>
    </row>
    <row r="2376" spans="1:4">
      <c r="A2376" t="s">
        <v>406</v>
      </c>
      <c r="D2376">
        <v>2610718</v>
      </c>
    </row>
    <row r="2378" spans="1:4">
      <c r="A2378" s="18" t="s">
        <v>407</v>
      </c>
      <c r="B2378" s="18"/>
      <c r="D2378" s="18"/>
    </row>
    <row r="2379" spans="1:4">
      <c r="A2379" t="s">
        <v>407</v>
      </c>
    </row>
    <row r="2380" spans="1:4">
      <c r="A2380" t="s">
        <v>407</v>
      </c>
      <c r="D2380">
        <v>2610717</v>
      </c>
    </row>
    <row r="2382" spans="1:4">
      <c r="A2382" s="18" t="s">
        <v>408</v>
      </c>
      <c r="B2382" s="18"/>
      <c r="D2382" s="18"/>
    </row>
    <row r="2383" spans="1:4">
      <c r="A2383" t="s">
        <v>408</v>
      </c>
    </row>
    <row r="2384" spans="1:4">
      <c r="A2384" t="s">
        <v>408</v>
      </c>
      <c r="D2384">
        <v>1100117</v>
      </c>
    </row>
    <row r="2385" spans="1:4">
      <c r="A2385" s="18" t="s">
        <v>409</v>
      </c>
      <c r="B2385" s="18"/>
      <c r="D2385" s="18"/>
    </row>
    <row r="2386" spans="1:4">
      <c r="A2386" t="s">
        <v>409</v>
      </c>
    </row>
    <row r="2387" spans="1:4">
      <c r="A2387" t="s">
        <v>409</v>
      </c>
      <c r="D2387">
        <v>1100117</v>
      </c>
    </row>
    <row r="2388" spans="1:4">
      <c r="A2388" s="18" t="s">
        <v>410</v>
      </c>
      <c r="B2388" s="18"/>
      <c r="D2388" s="18"/>
    </row>
    <row r="2389" spans="1:4">
      <c r="A2389" t="s">
        <v>410</v>
      </c>
    </row>
    <row r="2390" spans="1:4">
      <c r="A2390" t="s">
        <v>410</v>
      </c>
      <c r="D2390">
        <v>1100117</v>
      </c>
    </row>
    <row r="2391" spans="1:4">
      <c r="A2391" s="18" t="s">
        <v>411</v>
      </c>
      <c r="B2391" s="18"/>
      <c r="D2391" s="18"/>
    </row>
    <row r="2392" spans="1:4">
      <c r="A2392" t="s">
        <v>411</v>
      </c>
    </row>
    <row r="2393" spans="1:4">
      <c r="A2393" t="s">
        <v>411</v>
      </c>
      <c r="D2393">
        <v>2610717</v>
      </c>
    </row>
    <row r="2394" spans="1:4">
      <c r="A2394" s="18" t="s">
        <v>412</v>
      </c>
      <c r="B2394" s="18"/>
      <c r="D2394" s="18"/>
    </row>
    <row r="2395" spans="1:4">
      <c r="A2395" t="s">
        <v>412</v>
      </c>
    </row>
    <row r="2396" spans="1:4">
      <c r="A2396" t="s">
        <v>412</v>
      </c>
      <c r="D2396">
        <v>2610717</v>
      </c>
    </row>
    <row r="2397" spans="1:4">
      <c r="A2397" s="18" t="s">
        <v>413</v>
      </c>
      <c r="B2397" s="18"/>
      <c r="D2397" s="18"/>
    </row>
    <row r="2398" spans="1:4">
      <c r="A2398" t="s">
        <v>413</v>
      </c>
    </row>
    <row r="2399" spans="1:4">
      <c r="A2399" t="s">
        <v>413</v>
      </c>
      <c r="D2399">
        <v>2610718</v>
      </c>
    </row>
    <row r="2400" spans="1:4">
      <c r="A2400" s="18" t="s">
        <v>414</v>
      </c>
      <c r="B2400" s="18"/>
      <c r="D2400" s="18"/>
    </row>
    <row r="2401" spans="1:4">
      <c r="A2401" t="s">
        <v>414</v>
      </c>
    </row>
    <row r="2402" spans="1:4">
      <c r="A2402" t="s">
        <v>414</v>
      </c>
      <c r="D2402">
        <v>1100118</v>
      </c>
    </row>
    <row r="2403" spans="1:4">
      <c r="A2403" t="s">
        <v>414</v>
      </c>
      <c r="D2403">
        <v>2610718</v>
      </c>
    </row>
    <row r="2404" spans="1:4">
      <c r="A2404" s="18" t="s">
        <v>415</v>
      </c>
      <c r="B2404" s="18"/>
      <c r="D2404" s="18"/>
    </row>
    <row r="2405" spans="1:4">
      <c r="A2405" t="s">
        <v>415</v>
      </c>
    </row>
    <row r="2406" spans="1:4">
      <c r="A2406" t="s">
        <v>415</v>
      </c>
      <c r="D2406">
        <v>1100118</v>
      </c>
    </row>
    <row r="2407" spans="1:4">
      <c r="A2407" s="18" t="s">
        <v>416</v>
      </c>
      <c r="B2407" s="18"/>
      <c r="D2407" s="18"/>
    </row>
    <row r="2408" spans="1:4">
      <c r="A2408" t="s">
        <v>416</v>
      </c>
    </row>
    <row r="2409" spans="1:4">
      <c r="A2409" t="s">
        <v>416</v>
      </c>
      <c r="D2409">
        <v>1100117</v>
      </c>
    </row>
    <row r="2410" spans="1:4">
      <c r="A2410" s="18" t="s">
        <v>417</v>
      </c>
      <c r="B2410" s="18"/>
      <c r="D2410" s="18"/>
    </row>
    <row r="2411" spans="1:4">
      <c r="A2411" t="s">
        <v>417</v>
      </c>
    </row>
    <row r="2412" spans="1:4">
      <c r="A2412" t="s">
        <v>417</v>
      </c>
      <c r="D2412">
        <v>1100117</v>
      </c>
    </row>
    <row r="2413" spans="1:4">
      <c r="A2413" t="s">
        <v>417</v>
      </c>
    </row>
    <row r="2414" spans="1:4">
      <c r="A2414" t="s">
        <v>417</v>
      </c>
      <c r="D2414">
        <v>2610717</v>
      </c>
    </row>
    <row r="2415" spans="1:4">
      <c r="A2415" s="18" t="s">
        <v>418</v>
      </c>
      <c r="B2415" s="18"/>
      <c r="D2415" s="18"/>
    </row>
    <row r="2416" spans="1:4">
      <c r="A2416" t="s">
        <v>418</v>
      </c>
    </row>
    <row r="2417" spans="1:4">
      <c r="A2417" t="s">
        <v>418</v>
      </c>
      <c r="D2417">
        <v>1100117</v>
      </c>
    </row>
    <row r="2418" spans="1:4">
      <c r="A2418" t="s">
        <v>418</v>
      </c>
    </row>
    <row r="2419" spans="1:4">
      <c r="A2419" t="s">
        <v>418</v>
      </c>
      <c r="D2419">
        <v>2610717</v>
      </c>
    </row>
    <row r="2420" spans="1:4">
      <c r="A2420" s="18" t="s">
        <v>419</v>
      </c>
      <c r="B2420" s="18"/>
      <c r="D2420" s="18"/>
    </row>
    <row r="2421" spans="1:4">
      <c r="A2421" t="s">
        <v>419</v>
      </c>
    </row>
    <row r="2422" spans="1:4">
      <c r="A2422" t="s">
        <v>419</v>
      </c>
      <c r="D2422">
        <v>1100117</v>
      </c>
    </row>
    <row r="2423" spans="1:4">
      <c r="A2423" t="s">
        <v>419</v>
      </c>
    </row>
    <row r="2424" spans="1:4">
      <c r="A2424" t="s">
        <v>419</v>
      </c>
      <c r="D2424">
        <v>2610717</v>
      </c>
    </row>
    <row r="2425" spans="1:4">
      <c r="A2425" s="18" t="s">
        <v>420</v>
      </c>
      <c r="B2425" s="18"/>
      <c r="D2425" s="18"/>
    </row>
    <row r="2426" spans="1:4">
      <c r="A2426" t="s">
        <v>420</v>
      </c>
    </row>
    <row r="2427" spans="1:4">
      <c r="A2427" t="s">
        <v>420</v>
      </c>
      <c r="D2427">
        <v>1100117</v>
      </c>
    </row>
    <row r="2428" spans="1:4">
      <c r="A2428" t="s">
        <v>420</v>
      </c>
    </row>
    <row r="2429" spans="1:4">
      <c r="A2429" t="s">
        <v>420</v>
      </c>
      <c r="D2429">
        <v>2610717</v>
      </c>
    </row>
    <row r="2430" spans="1:4">
      <c r="A2430" s="18" t="s">
        <v>421</v>
      </c>
      <c r="B2430" s="18"/>
      <c r="D2430" s="18"/>
    </row>
    <row r="2431" spans="1:4">
      <c r="A2431" t="s">
        <v>421</v>
      </c>
    </row>
    <row r="2432" spans="1:4">
      <c r="A2432" t="s">
        <v>421</v>
      </c>
      <c r="D2432">
        <v>1100117</v>
      </c>
    </row>
    <row r="2433" spans="1:4">
      <c r="A2433" t="s">
        <v>421</v>
      </c>
    </row>
    <row r="2434" spans="1:4">
      <c r="A2434" t="s">
        <v>421</v>
      </c>
      <c r="D2434">
        <v>2610717</v>
      </c>
    </row>
    <row r="2435" spans="1:4">
      <c r="A2435" s="18" t="s">
        <v>422</v>
      </c>
      <c r="B2435" s="18"/>
      <c r="D2435" s="18"/>
    </row>
    <row r="2436" spans="1:4">
      <c r="A2436" t="s">
        <v>422</v>
      </c>
    </row>
    <row r="2437" spans="1:4">
      <c r="A2437" t="s">
        <v>422</v>
      </c>
      <c r="D2437">
        <v>1100117</v>
      </c>
    </row>
    <row r="2438" spans="1:4">
      <c r="A2438" t="s">
        <v>422</v>
      </c>
    </row>
    <row r="2439" spans="1:4">
      <c r="A2439" t="s">
        <v>422</v>
      </c>
      <c r="D2439">
        <v>2610717</v>
      </c>
    </row>
    <row r="2440" spans="1:4">
      <c r="A2440" t="s">
        <v>422</v>
      </c>
    </row>
    <row r="2441" spans="1:4">
      <c r="A2441" t="s">
        <v>422</v>
      </c>
      <c r="D2441">
        <v>1100117</v>
      </c>
    </row>
    <row r="2442" spans="1:4">
      <c r="A2442" t="s">
        <v>422</v>
      </c>
      <c r="D2442">
        <v>2610717</v>
      </c>
    </row>
    <row r="2443" spans="1:4">
      <c r="A2443" s="18" t="s">
        <v>423</v>
      </c>
      <c r="B2443" s="18"/>
      <c r="D2443" s="18"/>
    </row>
    <row r="2444" spans="1:4">
      <c r="A2444" t="s">
        <v>423</v>
      </c>
    </row>
    <row r="2445" spans="1:4">
      <c r="A2445" t="s">
        <v>423</v>
      </c>
      <c r="D2445">
        <v>1100117</v>
      </c>
    </row>
    <row r="2446" spans="1:4">
      <c r="A2446" t="s">
        <v>423</v>
      </c>
    </row>
    <row r="2447" spans="1:4">
      <c r="A2447" t="s">
        <v>423</v>
      </c>
      <c r="D2447">
        <v>2610717</v>
      </c>
    </row>
    <row r="2448" spans="1:4">
      <c r="A2448" t="s">
        <v>423</v>
      </c>
    </row>
    <row r="2449" spans="1:4">
      <c r="A2449" t="s">
        <v>423</v>
      </c>
      <c r="D2449">
        <v>1100117</v>
      </c>
    </row>
    <row r="2450" spans="1:4">
      <c r="A2450" t="s">
        <v>423</v>
      </c>
      <c r="D2450">
        <v>2610717</v>
      </c>
    </row>
    <row r="2451" spans="1:4">
      <c r="A2451" s="18" t="s">
        <v>424</v>
      </c>
      <c r="B2451" s="18"/>
      <c r="D2451" s="18"/>
    </row>
    <row r="2452" spans="1:4">
      <c r="A2452" t="s">
        <v>424</v>
      </c>
    </row>
    <row r="2453" spans="1:4">
      <c r="A2453" t="s">
        <v>424</v>
      </c>
      <c r="D2453">
        <v>1100117</v>
      </c>
    </row>
    <row r="2454" spans="1:4">
      <c r="A2454" t="s">
        <v>424</v>
      </c>
    </row>
    <row r="2455" spans="1:4">
      <c r="A2455" t="s">
        <v>424</v>
      </c>
      <c r="D2455">
        <v>2610717</v>
      </c>
    </row>
    <row r="2456" spans="1:4">
      <c r="A2456" t="s">
        <v>424</v>
      </c>
    </row>
    <row r="2457" spans="1:4">
      <c r="A2457" t="s">
        <v>424</v>
      </c>
      <c r="D2457">
        <v>2610717</v>
      </c>
    </row>
    <row r="2459" spans="1:4">
      <c r="A2459" s="18" t="s">
        <v>425</v>
      </c>
      <c r="B2459" s="18"/>
      <c r="D2459" s="18"/>
    </row>
    <row r="2460" spans="1:4">
      <c r="A2460" t="s">
        <v>425</v>
      </c>
    </row>
    <row r="2461" spans="1:4">
      <c r="A2461" t="s">
        <v>425</v>
      </c>
      <c r="D2461">
        <v>1100117</v>
      </c>
    </row>
    <row r="2462" spans="1:4">
      <c r="A2462" t="s">
        <v>425</v>
      </c>
    </row>
    <row r="2463" spans="1:4">
      <c r="A2463" t="s">
        <v>425</v>
      </c>
      <c r="D2463">
        <v>2610717</v>
      </c>
    </row>
    <row r="2465" spans="1:4">
      <c r="A2465" s="18" t="s">
        <v>426</v>
      </c>
      <c r="B2465" s="18"/>
      <c r="D2465" s="18"/>
    </row>
    <row r="2466" spans="1:4">
      <c r="A2466" t="s">
        <v>426</v>
      </c>
    </row>
    <row r="2467" spans="1:4">
      <c r="A2467" t="s">
        <v>426</v>
      </c>
      <c r="D2467">
        <v>1100117</v>
      </c>
    </row>
    <row r="2468" spans="1:4">
      <c r="A2468" s="18" t="s">
        <v>427</v>
      </c>
      <c r="B2468" s="18"/>
      <c r="D2468" s="18"/>
    </row>
    <row r="2469" spans="1:4">
      <c r="A2469" t="s">
        <v>427</v>
      </c>
    </row>
    <row r="2470" spans="1:4">
      <c r="A2470" t="s">
        <v>427</v>
      </c>
      <c r="D2470">
        <v>1100117</v>
      </c>
    </row>
    <row r="2472" spans="1:4">
      <c r="A2472" s="18" t="s">
        <v>428</v>
      </c>
      <c r="B2472" s="18"/>
      <c r="D2472" s="18"/>
    </row>
    <row r="2473" spans="1:4">
      <c r="A2473" t="s">
        <v>428</v>
      </c>
    </row>
    <row r="2474" spans="1:4">
      <c r="A2474" t="s">
        <v>428</v>
      </c>
      <c r="D2474">
        <v>2510118</v>
      </c>
    </row>
    <row r="2476" spans="1:4">
      <c r="A2476" s="18" t="s">
        <v>429</v>
      </c>
      <c r="B2476" s="18"/>
      <c r="D2476" s="18"/>
    </row>
    <row r="2477" spans="1:4">
      <c r="A2477" t="s">
        <v>429</v>
      </c>
    </row>
    <row r="2478" spans="1:4">
      <c r="A2478" t="s">
        <v>429</v>
      </c>
      <c r="D2478">
        <v>1100117</v>
      </c>
    </row>
    <row r="2479" spans="1:4">
      <c r="A2479" t="s">
        <v>429</v>
      </c>
    </row>
    <row r="2480" spans="1:4">
      <c r="A2480" t="s">
        <v>429</v>
      </c>
      <c r="D2480">
        <v>2610717</v>
      </c>
    </row>
    <row r="2481" spans="1:4">
      <c r="A2481" t="s">
        <v>429</v>
      </c>
    </row>
    <row r="2482" spans="1:4">
      <c r="A2482" t="s">
        <v>429</v>
      </c>
      <c r="D2482">
        <v>2610717</v>
      </c>
    </row>
    <row r="2484" spans="1:4">
      <c r="A2484" s="18" t="s">
        <v>430</v>
      </c>
      <c r="B2484" s="18"/>
      <c r="D2484" s="18"/>
    </row>
    <row r="2485" spans="1:4">
      <c r="A2485" t="s">
        <v>430</v>
      </c>
    </row>
    <row r="2486" spans="1:4">
      <c r="A2486" t="s">
        <v>430</v>
      </c>
      <c r="D2486">
        <v>2610717</v>
      </c>
    </row>
    <row r="2488" spans="1:4">
      <c r="A2488" s="18" t="s">
        <v>431</v>
      </c>
      <c r="B2488" s="18"/>
      <c r="D2488" s="18"/>
    </row>
    <row r="2489" spans="1:4">
      <c r="A2489" t="s">
        <v>431</v>
      </c>
    </row>
    <row r="2490" spans="1:4">
      <c r="A2490" t="s">
        <v>431</v>
      </c>
      <c r="D2490">
        <v>2610718</v>
      </c>
    </row>
    <row r="2491" spans="1:4">
      <c r="A2491" t="s">
        <v>431</v>
      </c>
    </row>
    <row r="2492" spans="1:4">
      <c r="A2492" t="s">
        <v>431</v>
      </c>
      <c r="D2492">
        <v>2610718</v>
      </c>
    </row>
    <row r="2495" spans="1:4">
      <c r="A2495" s="18" t="s">
        <v>432</v>
      </c>
      <c r="B2495" s="18"/>
      <c r="D2495" s="18"/>
    </row>
    <row r="2496" spans="1:4">
      <c r="A2496" t="s">
        <v>432</v>
      </c>
    </row>
    <row r="2497" spans="1:4">
      <c r="A2497" t="s">
        <v>432</v>
      </c>
      <c r="D2497">
        <v>1600418</v>
      </c>
    </row>
    <row r="2498" spans="1:4">
      <c r="A2498" t="s">
        <v>432</v>
      </c>
      <c r="D2498">
        <v>1600418</v>
      </c>
    </row>
    <row r="2499" spans="1:4">
      <c r="A2499" t="s">
        <v>432</v>
      </c>
      <c r="D2499">
        <v>1600418</v>
      </c>
    </row>
    <row r="2500" spans="1:4">
      <c r="A2500" t="s">
        <v>432</v>
      </c>
      <c r="D2500">
        <v>1600418</v>
      </c>
    </row>
    <row r="2501" spans="1:4">
      <c r="A2501" t="s">
        <v>432</v>
      </c>
    </row>
    <row r="2502" spans="1:4">
      <c r="A2502" t="s">
        <v>432</v>
      </c>
      <c r="D2502">
        <v>1100118</v>
      </c>
    </row>
    <row r="2503" spans="1:4">
      <c r="A2503" t="s">
        <v>432</v>
      </c>
      <c r="D2503">
        <v>1100118</v>
      </c>
    </row>
    <row r="2504" spans="1:4">
      <c r="A2504" t="s">
        <v>432</v>
      </c>
      <c r="D2504">
        <v>1100118</v>
      </c>
    </row>
    <row r="2505" spans="1:4">
      <c r="A2505" t="s">
        <v>432</v>
      </c>
      <c r="D2505">
        <v>1600418</v>
      </c>
    </row>
    <row r="2506" spans="1:4">
      <c r="A2506" t="s">
        <v>432</v>
      </c>
      <c r="D2506">
        <v>1100118</v>
      </c>
    </row>
    <row r="2507" spans="1:4">
      <c r="A2507" t="s">
        <v>432</v>
      </c>
      <c r="D2507">
        <v>1100118</v>
      </c>
    </row>
    <row r="2508" spans="1:4">
      <c r="A2508" t="s">
        <v>432</v>
      </c>
    </row>
    <row r="2509" spans="1:4">
      <c r="A2509" t="s">
        <v>432</v>
      </c>
      <c r="D2509">
        <v>1100118</v>
      </c>
    </row>
    <row r="2510" spans="1:4">
      <c r="A2510" t="s">
        <v>432</v>
      </c>
    </row>
    <row r="2511" spans="1:4">
      <c r="A2511" t="s">
        <v>432</v>
      </c>
      <c r="D2511">
        <v>1100118</v>
      </c>
    </row>
    <row r="2512" spans="1:4">
      <c r="A2512" t="s">
        <v>432</v>
      </c>
      <c r="D2512">
        <v>1100118</v>
      </c>
    </row>
    <row r="2513" spans="1:4">
      <c r="A2513" t="s">
        <v>432</v>
      </c>
      <c r="D2513">
        <v>1100118</v>
      </c>
    </row>
    <row r="2516" spans="1:4">
      <c r="A2516" s="18" t="s">
        <v>434</v>
      </c>
      <c r="B2516" s="18"/>
      <c r="D2516" s="18"/>
    </row>
    <row r="2517" spans="1:4">
      <c r="A2517" t="s">
        <v>434</v>
      </c>
    </row>
    <row r="2518" spans="1:4">
      <c r="A2518" t="s">
        <v>434</v>
      </c>
      <c r="D2518">
        <v>1100117</v>
      </c>
    </row>
    <row r="2519" spans="1:4">
      <c r="A2519" t="s">
        <v>434</v>
      </c>
      <c r="D2519">
        <v>2610718</v>
      </c>
    </row>
    <row r="2520" spans="1:4">
      <c r="A2520" t="s">
        <v>434</v>
      </c>
    </row>
    <row r="2521" spans="1:4">
      <c r="A2521" t="s">
        <v>434</v>
      </c>
      <c r="D2521">
        <v>1100117</v>
      </c>
    </row>
    <row r="2522" spans="1:4">
      <c r="A2522" t="s">
        <v>434</v>
      </c>
      <c r="D2522">
        <v>2610718</v>
      </c>
    </row>
    <row r="2524" spans="1:4">
      <c r="A2524" s="18" t="s">
        <v>436</v>
      </c>
      <c r="B2524" s="18"/>
      <c r="D2524" s="18"/>
    </row>
    <row r="2525" spans="1:4">
      <c r="A2525" t="s">
        <v>436</v>
      </c>
    </row>
    <row r="2526" spans="1:4">
      <c r="A2526" t="s">
        <v>436</v>
      </c>
      <c r="D2526">
        <v>1600418</v>
      </c>
    </row>
    <row r="2527" spans="1:4">
      <c r="A2527" t="s">
        <v>436</v>
      </c>
      <c r="D2527">
        <v>1600418</v>
      </c>
    </row>
    <row r="2528" spans="1:4">
      <c r="A2528" t="s">
        <v>436</v>
      </c>
      <c r="D2528">
        <v>1600418</v>
      </c>
    </row>
    <row r="2529" spans="1:4">
      <c r="A2529" t="s">
        <v>436</v>
      </c>
      <c r="D2529">
        <v>1600418</v>
      </c>
    </row>
    <row r="2530" spans="1:4">
      <c r="A2530" t="s">
        <v>436</v>
      </c>
    </row>
    <row r="2531" spans="1:4">
      <c r="A2531" t="s">
        <v>436</v>
      </c>
      <c r="D2531">
        <v>1100118</v>
      </c>
    </row>
    <row r="2532" spans="1:4">
      <c r="A2532" t="s">
        <v>436</v>
      </c>
      <c r="D2532">
        <v>1100118</v>
      </c>
    </row>
    <row r="2533" spans="1:4">
      <c r="A2533" t="s">
        <v>436</v>
      </c>
      <c r="D2533">
        <v>1100118</v>
      </c>
    </row>
    <row r="2534" spans="1:4">
      <c r="A2534" t="s">
        <v>436</v>
      </c>
      <c r="D2534">
        <v>1100118</v>
      </c>
    </row>
    <row r="2535" spans="1:4">
      <c r="A2535" t="s">
        <v>436</v>
      </c>
      <c r="D2535">
        <v>1100118</v>
      </c>
    </row>
    <row r="2536" spans="1:4">
      <c r="A2536" t="s">
        <v>436</v>
      </c>
      <c r="D2536">
        <v>1100118</v>
      </c>
    </row>
    <row r="2537" spans="1:4">
      <c r="A2537" t="s">
        <v>436</v>
      </c>
      <c r="D2537">
        <v>1100118</v>
      </c>
    </row>
    <row r="2538" spans="1:4">
      <c r="A2538" t="s">
        <v>436</v>
      </c>
      <c r="D2538">
        <v>1100118</v>
      </c>
    </row>
    <row r="2539" spans="1:4">
      <c r="A2539" t="s">
        <v>436</v>
      </c>
      <c r="D2539">
        <v>1100118</v>
      </c>
    </row>
    <row r="2540" spans="1:4">
      <c r="A2540" t="s">
        <v>436</v>
      </c>
      <c r="D2540">
        <v>1100118</v>
      </c>
    </row>
    <row r="2541" spans="1:4">
      <c r="A2541" t="s">
        <v>436</v>
      </c>
      <c r="D2541">
        <v>1100118</v>
      </c>
    </row>
    <row r="2542" spans="1:4">
      <c r="A2542" t="s">
        <v>436</v>
      </c>
      <c r="D2542">
        <v>1100118</v>
      </c>
    </row>
    <row r="2543" spans="1:4">
      <c r="A2543" t="s">
        <v>436</v>
      </c>
      <c r="D2543">
        <v>1600418</v>
      </c>
    </row>
    <row r="2544" spans="1:4">
      <c r="A2544" t="s">
        <v>436</v>
      </c>
      <c r="D2544">
        <v>1100118</v>
      </c>
    </row>
    <row r="2545" spans="1:4">
      <c r="A2545" t="s">
        <v>436</v>
      </c>
      <c r="D2545">
        <v>1100118</v>
      </c>
    </row>
    <row r="2546" spans="1:4">
      <c r="A2546" t="s">
        <v>436</v>
      </c>
      <c r="D2546">
        <v>1100118</v>
      </c>
    </row>
    <row r="2547" spans="1:4">
      <c r="A2547" t="s">
        <v>436</v>
      </c>
      <c r="D2547">
        <v>1100118</v>
      </c>
    </row>
    <row r="2548" spans="1:4">
      <c r="A2548" t="s">
        <v>436</v>
      </c>
      <c r="D2548">
        <v>1100118</v>
      </c>
    </row>
    <row r="2549" spans="1:4">
      <c r="A2549" t="s">
        <v>436</v>
      </c>
      <c r="D2549">
        <v>1100118</v>
      </c>
    </row>
    <row r="2550" spans="1:4">
      <c r="A2550" t="s">
        <v>436</v>
      </c>
    </row>
    <row r="2551" spans="1:4">
      <c r="A2551" t="s">
        <v>436</v>
      </c>
      <c r="D2551">
        <v>1100118</v>
      </c>
    </row>
    <row r="2552" spans="1:4">
      <c r="A2552" t="s">
        <v>436</v>
      </c>
      <c r="D2552">
        <v>1100118</v>
      </c>
    </row>
    <row r="2553" spans="1:4">
      <c r="A2553" t="s">
        <v>436</v>
      </c>
      <c r="D2553">
        <v>1100118</v>
      </c>
    </row>
    <row r="2554" spans="1:4">
      <c r="A2554" t="s">
        <v>436</v>
      </c>
      <c r="D2554">
        <v>1100118</v>
      </c>
    </row>
    <row r="2555" spans="1:4">
      <c r="A2555" t="s">
        <v>436</v>
      </c>
      <c r="D2555">
        <v>1100118</v>
      </c>
    </row>
    <row r="2556" spans="1:4">
      <c r="A2556" t="s">
        <v>436</v>
      </c>
      <c r="D2556">
        <v>1100118</v>
      </c>
    </row>
    <row r="2557" spans="1:4">
      <c r="A2557" t="s">
        <v>436</v>
      </c>
    </row>
    <row r="2558" spans="1:4">
      <c r="A2558" t="s">
        <v>436</v>
      </c>
      <c r="D2558">
        <v>1600418</v>
      </c>
    </row>
    <row r="2559" spans="1:4">
      <c r="A2559" t="s">
        <v>436</v>
      </c>
      <c r="D2559">
        <v>1100118</v>
      </c>
    </row>
    <row r="2560" spans="1:4">
      <c r="A2560" t="s">
        <v>436</v>
      </c>
      <c r="D2560">
        <v>1100118</v>
      </c>
    </row>
    <row r="2561" spans="1:4">
      <c r="A2561" t="s">
        <v>436</v>
      </c>
      <c r="D2561">
        <v>1100118</v>
      </c>
    </row>
    <row r="2562" spans="1:4">
      <c r="A2562" t="s">
        <v>436</v>
      </c>
      <c r="D2562">
        <v>1100118</v>
      </c>
    </row>
  </sheetData>
  <mergeCells count="16">
    <mergeCell ref="S3:S4"/>
    <mergeCell ref="A2:S2"/>
    <mergeCell ref="A3:A4"/>
    <mergeCell ref="B3:B4"/>
    <mergeCell ref="C3:C4"/>
    <mergeCell ref="D3:D4"/>
    <mergeCell ref="E3:I3"/>
    <mergeCell ref="J3:J4"/>
    <mergeCell ref="K3:K4"/>
    <mergeCell ref="L3:L4"/>
    <mergeCell ref="M3:M4"/>
    <mergeCell ref="N3:N4"/>
    <mergeCell ref="O3:O4"/>
    <mergeCell ref="P3:P4"/>
    <mergeCell ref="Q3:Q4"/>
    <mergeCell ref="R3:R4"/>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25"/>
  <sheetViews>
    <sheetView workbookViewId="0">
      <selection activeCell="A20" sqref="A20"/>
    </sheetView>
  </sheetViews>
  <sheetFormatPr baseColWidth="10" defaultColWidth="123.140625" defaultRowHeight="15.75"/>
  <cols>
    <col min="1" max="16384" width="123.140625" style="9"/>
  </cols>
  <sheetData>
    <row r="1" spans="1:1">
      <c r="A1" s="8" t="s">
        <v>20</v>
      </c>
    </row>
    <row r="2" spans="1:1" ht="78.75">
      <c r="A2" s="10" t="s">
        <v>21</v>
      </c>
    </row>
    <row r="3" spans="1:1" ht="31.5">
      <c r="A3" s="10" t="s">
        <v>22</v>
      </c>
    </row>
    <row r="4" spans="1:1">
      <c r="A4" s="10" t="s">
        <v>23</v>
      </c>
    </row>
    <row r="5" spans="1:1" ht="31.5">
      <c r="A5" s="10" t="s">
        <v>24</v>
      </c>
    </row>
    <row r="6" spans="1:1">
      <c r="A6" s="11" t="s">
        <v>25</v>
      </c>
    </row>
    <row r="7" spans="1:1">
      <c r="A7" s="11" t="s">
        <v>26</v>
      </c>
    </row>
    <row r="8" spans="1:1">
      <c r="A8" s="11" t="s">
        <v>27</v>
      </c>
    </row>
    <row r="9" spans="1:1">
      <c r="A9" s="11" t="s">
        <v>28</v>
      </c>
    </row>
    <row r="10" spans="1:1">
      <c r="A10" s="11" t="s">
        <v>29</v>
      </c>
    </row>
    <row r="11" spans="1:1">
      <c r="A11" s="10" t="s">
        <v>30</v>
      </c>
    </row>
    <row r="12" spans="1:1">
      <c r="A12" s="10" t="s">
        <v>31</v>
      </c>
    </row>
    <row r="13" spans="1:1">
      <c r="A13" s="10" t="s">
        <v>32</v>
      </c>
    </row>
    <row r="14" spans="1:1">
      <c r="A14" s="10" t="s">
        <v>33</v>
      </c>
    </row>
    <row r="15" spans="1:1">
      <c r="A15" s="12" t="s">
        <v>34</v>
      </c>
    </row>
    <row r="16" spans="1:1">
      <c r="A16" s="12" t="s">
        <v>35</v>
      </c>
    </row>
    <row r="17" spans="1:1">
      <c r="A17" s="12" t="s">
        <v>36</v>
      </c>
    </row>
    <row r="18" spans="1:1" ht="31.5">
      <c r="A18" s="10" t="s">
        <v>37</v>
      </c>
    </row>
    <row r="19" spans="1:1" ht="31.5">
      <c r="A19" s="10" t="s">
        <v>38</v>
      </c>
    </row>
    <row r="20" spans="1:1" ht="63">
      <c r="A20" s="10" t="s">
        <v>39</v>
      </c>
    </row>
    <row r="21" spans="1:1">
      <c r="A21" s="13" t="s">
        <v>40</v>
      </c>
    </row>
    <row r="22" spans="1:1" ht="47.25">
      <c r="A22" s="10" t="s">
        <v>41</v>
      </c>
    </row>
    <row r="24" spans="1:1">
      <c r="A24" s="14"/>
    </row>
    <row r="25" spans="1:1">
      <c r="A25"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W33"/>
  <sheetViews>
    <sheetView workbookViewId="0">
      <pane ySplit="2100" activePane="bottomLeft"/>
      <selection activeCell="B3" sqref="B3:G3"/>
      <selection pane="bottomLeft" activeCell="B16" sqref="B16"/>
    </sheetView>
  </sheetViews>
  <sheetFormatPr baseColWidth="10" defaultRowHeight="12"/>
  <cols>
    <col min="1" max="1" width="11.42578125" style="31"/>
    <col min="2" max="2" width="13.140625" style="31" customWidth="1"/>
    <col min="3" max="3" width="17.85546875" style="32" customWidth="1"/>
    <col min="4" max="4" width="28" style="32" bestFit="1" customWidth="1"/>
    <col min="5" max="5" width="33.42578125" style="32" customWidth="1"/>
    <col min="6" max="6" width="6.28515625" style="31" customWidth="1"/>
    <col min="7" max="7" width="11.42578125" style="31"/>
    <col min="8" max="8" width="22.5703125" style="31" customWidth="1"/>
    <col min="9" max="9" width="3.140625" style="31" customWidth="1"/>
    <col min="10" max="10" width="24" style="31" customWidth="1"/>
    <col min="11" max="11" width="3.28515625" style="31" customWidth="1"/>
    <col min="12" max="12" width="28.85546875" style="31" customWidth="1"/>
    <col min="13" max="13" width="3.140625" style="31" customWidth="1"/>
    <col min="14" max="254" width="11.42578125" style="31"/>
    <col min="255" max="255" width="13.140625" style="31" customWidth="1"/>
    <col min="256" max="256" width="17.85546875" style="31" customWidth="1"/>
    <col min="257" max="257" width="3.140625" style="31" customWidth="1"/>
    <col min="258" max="258" width="28" style="31" bestFit="1" customWidth="1"/>
    <col min="259" max="259" width="3.28515625" style="31" bestFit="1" customWidth="1"/>
    <col min="260" max="260" width="33.42578125" style="31" customWidth="1"/>
    <col min="261" max="261" width="3.42578125" style="31" customWidth="1"/>
    <col min="262" max="262" width="6.28515625" style="31" customWidth="1"/>
    <col min="263" max="263" width="11.42578125" style="31"/>
    <col min="264" max="264" width="22.5703125" style="31" customWidth="1"/>
    <col min="265" max="265" width="3.140625" style="31" customWidth="1"/>
    <col min="266" max="266" width="24" style="31" customWidth="1"/>
    <col min="267" max="267" width="3.28515625" style="31" customWidth="1"/>
    <col min="268" max="268" width="28.85546875" style="31" customWidth="1"/>
    <col min="269" max="269" width="3.140625" style="31" customWidth="1"/>
    <col min="270" max="510" width="11.42578125" style="31"/>
    <col min="511" max="511" width="13.140625" style="31" customWidth="1"/>
    <col min="512" max="512" width="17.85546875" style="31" customWidth="1"/>
    <col min="513" max="513" width="3.140625" style="31" customWidth="1"/>
    <col min="514" max="514" width="28" style="31" bestFit="1" customWidth="1"/>
    <col min="515" max="515" width="3.28515625" style="31" bestFit="1" customWidth="1"/>
    <col min="516" max="516" width="33.42578125" style="31" customWidth="1"/>
    <col min="517" max="517" width="3.42578125" style="31" customWidth="1"/>
    <col min="518" max="518" width="6.28515625" style="31" customWidth="1"/>
    <col min="519" max="519" width="11.42578125" style="31"/>
    <col min="520" max="520" width="22.5703125" style="31" customWidth="1"/>
    <col min="521" max="521" width="3.140625" style="31" customWidth="1"/>
    <col min="522" max="522" width="24" style="31" customWidth="1"/>
    <col min="523" max="523" width="3.28515625" style="31" customWidth="1"/>
    <col min="524" max="524" width="28.85546875" style="31" customWidth="1"/>
    <col min="525" max="525" width="3.140625" style="31" customWidth="1"/>
    <col min="526" max="766" width="11.42578125" style="31"/>
    <col min="767" max="767" width="13.140625" style="31" customWidth="1"/>
    <col min="768" max="768" width="17.85546875" style="31" customWidth="1"/>
    <col min="769" max="769" width="3.140625" style="31" customWidth="1"/>
    <col min="770" max="770" width="28" style="31" bestFit="1" customWidth="1"/>
    <col min="771" max="771" width="3.28515625" style="31" bestFit="1" customWidth="1"/>
    <col min="772" max="772" width="33.42578125" style="31" customWidth="1"/>
    <col min="773" max="773" width="3.42578125" style="31" customWidth="1"/>
    <col min="774" max="774" width="6.28515625" style="31" customWidth="1"/>
    <col min="775" max="775" width="11.42578125" style="31"/>
    <col min="776" max="776" width="22.5703125" style="31" customWidth="1"/>
    <col min="777" max="777" width="3.140625" style="31" customWidth="1"/>
    <col min="778" max="778" width="24" style="31" customWidth="1"/>
    <col min="779" max="779" width="3.28515625" style="31" customWidth="1"/>
    <col min="780" max="780" width="28.85546875" style="31" customWidth="1"/>
    <col min="781" max="781" width="3.140625" style="31" customWidth="1"/>
    <col min="782" max="1022" width="11.42578125" style="31"/>
    <col min="1023" max="1023" width="13.140625" style="31" customWidth="1"/>
    <col min="1024" max="1024" width="17.85546875" style="31" customWidth="1"/>
    <col min="1025" max="1025" width="3.140625" style="31" customWidth="1"/>
    <col min="1026" max="1026" width="28" style="31" bestFit="1" customWidth="1"/>
    <col min="1027" max="1027" width="3.28515625" style="31" bestFit="1" customWidth="1"/>
    <col min="1028" max="1028" width="33.42578125" style="31" customWidth="1"/>
    <col min="1029" max="1029" width="3.42578125" style="31" customWidth="1"/>
    <col min="1030" max="1030" width="6.28515625" style="31" customWidth="1"/>
    <col min="1031" max="1031" width="11.42578125" style="31"/>
    <col min="1032" max="1032" width="22.5703125" style="31" customWidth="1"/>
    <col min="1033" max="1033" width="3.140625" style="31" customWidth="1"/>
    <col min="1034" max="1034" width="24" style="31" customWidth="1"/>
    <col min="1035" max="1035" width="3.28515625" style="31" customWidth="1"/>
    <col min="1036" max="1036" width="28.85546875" style="31" customWidth="1"/>
    <col min="1037" max="1037" width="3.140625" style="31" customWidth="1"/>
    <col min="1038" max="1278" width="11.42578125" style="31"/>
    <col min="1279" max="1279" width="13.140625" style="31" customWidth="1"/>
    <col min="1280" max="1280" width="17.85546875" style="31" customWidth="1"/>
    <col min="1281" max="1281" width="3.140625" style="31" customWidth="1"/>
    <col min="1282" max="1282" width="28" style="31" bestFit="1" customWidth="1"/>
    <col min="1283" max="1283" width="3.28515625" style="31" bestFit="1" customWidth="1"/>
    <col min="1284" max="1284" width="33.42578125" style="31" customWidth="1"/>
    <col min="1285" max="1285" width="3.42578125" style="31" customWidth="1"/>
    <col min="1286" max="1286" width="6.28515625" style="31" customWidth="1"/>
    <col min="1287" max="1287" width="11.42578125" style="31"/>
    <col min="1288" max="1288" width="22.5703125" style="31" customWidth="1"/>
    <col min="1289" max="1289" width="3.140625" style="31" customWidth="1"/>
    <col min="1290" max="1290" width="24" style="31" customWidth="1"/>
    <col min="1291" max="1291" width="3.28515625" style="31" customWidth="1"/>
    <col min="1292" max="1292" width="28.85546875" style="31" customWidth="1"/>
    <col min="1293" max="1293" width="3.140625" style="31" customWidth="1"/>
    <col min="1294" max="1534" width="11.42578125" style="31"/>
    <col min="1535" max="1535" width="13.140625" style="31" customWidth="1"/>
    <col min="1536" max="1536" width="17.85546875" style="31" customWidth="1"/>
    <col min="1537" max="1537" width="3.140625" style="31" customWidth="1"/>
    <col min="1538" max="1538" width="28" style="31" bestFit="1" customWidth="1"/>
    <col min="1539" max="1539" width="3.28515625" style="31" bestFit="1" customWidth="1"/>
    <col min="1540" max="1540" width="33.42578125" style="31" customWidth="1"/>
    <col min="1541" max="1541" width="3.42578125" style="31" customWidth="1"/>
    <col min="1542" max="1542" width="6.28515625" style="31" customWidth="1"/>
    <col min="1543" max="1543" width="11.42578125" style="31"/>
    <col min="1544" max="1544" width="22.5703125" style="31" customWidth="1"/>
    <col min="1545" max="1545" width="3.140625" style="31" customWidth="1"/>
    <col min="1546" max="1546" width="24" style="31" customWidth="1"/>
    <col min="1547" max="1547" width="3.28515625" style="31" customWidth="1"/>
    <col min="1548" max="1548" width="28.85546875" style="31" customWidth="1"/>
    <col min="1549" max="1549" width="3.140625" style="31" customWidth="1"/>
    <col min="1550" max="1790" width="11.42578125" style="31"/>
    <col min="1791" max="1791" width="13.140625" style="31" customWidth="1"/>
    <col min="1792" max="1792" width="17.85546875" style="31" customWidth="1"/>
    <col min="1793" max="1793" width="3.140625" style="31" customWidth="1"/>
    <col min="1794" max="1794" width="28" style="31" bestFit="1" customWidth="1"/>
    <col min="1795" max="1795" width="3.28515625" style="31" bestFit="1" customWidth="1"/>
    <col min="1796" max="1796" width="33.42578125" style="31" customWidth="1"/>
    <col min="1797" max="1797" width="3.42578125" style="31" customWidth="1"/>
    <col min="1798" max="1798" width="6.28515625" style="31" customWidth="1"/>
    <col min="1799" max="1799" width="11.42578125" style="31"/>
    <col min="1800" max="1800" width="22.5703125" style="31" customWidth="1"/>
    <col min="1801" max="1801" width="3.140625" style="31" customWidth="1"/>
    <col min="1802" max="1802" width="24" style="31" customWidth="1"/>
    <col min="1803" max="1803" width="3.28515625" style="31" customWidth="1"/>
    <col min="1804" max="1804" width="28.85546875" style="31" customWidth="1"/>
    <col min="1805" max="1805" width="3.140625" style="31" customWidth="1"/>
    <col min="1806" max="2046" width="11.42578125" style="31"/>
    <col min="2047" max="2047" width="13.140625" style="31" customWidth="1"/>
    <col min="2048" max="2048" width="17.85546875" style="31" customWidth="1"/>
    <col min="2049" max="2049" width="3.140625" style="31" customWidth="1"/>
    <col min="2050" max="2050" width="28" style="31" bestFit="1" customWidth="1"/>
    <col min="2051" max="2051" width="3.28515625" style="31" bestFit="1" customWidth="1"/>
    <col min="2052" max="2052" width="33.42578125" style="31" customWidth="1"/>
    <col min="2053" max="2053" width="3.42578125" style="31" customWidth="1"/>
    <col min="2054" max="2054" width="6.28515625" style="31" customWidth="1"/>
    <col min="2055" max="2055" width="11.42578125" style="31"/>
    <col min="2056" max="2056" width="22.5703125" style="31" customWidth="1"/>
    <col min="2057" max="2057" width="3.140625" style="31" customWidth="1"/>
    <col min="2058" max="2058" width="24" style="31" customWidth="1"/>
    <col min="2059" max="2059" width="3.28515625" style="31" customWidth="1"/>
    <col min="2060" max="2060" width="28.85546875" style="31" customWidth="1"/>
    <col min="2061" max="2061" width="3.140625" style="31" customWidth="1"/>
    <col min="2062" max="2302" width="11.42578125" style="31"/>
    <col min="2303" max="2303" width="13.140625" style="31" customWidth="1"/>
    <col min="2304" max="2304" width="17.85546875" style="31" customWidth="1"/>
    <col min="2305" max="2305" width="3.140625" style="31" customWidth="1"/>
    <col min="2306" max="2306" width="28" style="31" bestFit="1" customWidth="1"/>
    <col min="2307" max="2307" width="3.28515625" style="31" bestFit="1" customWidth="1"/>
    <col min="2308" max="2308" width="33.42578125" style="31" customWidth="1"/>
    <col min="2309" max="2309" width="3.42578125" style="31" customWidth="1"/>
    <col min="2310" max="2310" width="6.28515625" style="31" customWidth="1"/>
    <col min="2311" max="2311" width="11.42578125" style="31"/>
    <col min="2312" max="2312" width="22.5703125" style="31" customWidth="1"/>
    <col min="2313" max="2313" width="3.140625" style="31" customWidth="1"/>
    <col min="2314" max="2314" width="24" style="31" customWidth="1"/>
    <col min="2315" max="2315" width="3.28515625" style="31" customWidth="1"/>
    <col min="2316" max="2316" width="28.85546875" style="31" customWidth="1"/>
    <col min="2317" max="2317" width="3.140625" style="31" customWidth="1"/>
    <col min="2318" max="2558" width="11.42578125" style="31"/>
    <col min="2559" max="2559" width="13.140625" style="31" customWidth="1"/>
    <col min="2560" max="2560" width="17.85546875" style="31" customWidth="1"/>
    <col min="2561" max="2561" width="3.140625" style="31" customWidth="1"/>
    <col min="2562" max="2562" width="28" style="31" bestFit="1" customWidth="1"/>
    <col min="2563" max="2563" width="3.28515625" style="31" bestFit="1" customWidth="1"/>
    <col min="2564" max="2564" width="33.42578125" style="31" customWidth="1"/>
    <col min="2565" max="2565" width="3.42578125" style="31" customWidth="1"/>
    <col min="2566" max="2566" width="6.28515625" style="31" customWidth="1"/>
    <col min="2567" max="2567" width="11.42578125" style="31"/>
    <col min="2568" max="2568" width="22.5703125" style="31" customWidth="1"/>
    <col min="2569" max="2569" width="3.140625" style="31" customWidth="1"/>
    <col min="2570" max="2570" width="24" style="31" customWidth="1"/>
    <col min="2571" max="2571" width="3.28515625" style="31" customWidth="1"/>
    <col min="2572" max="2572" width="28.85546875" style="31" customWidth="1"/>
    <col min="2573" max="2573" width="3.140625" style="31" customWidth="1"/>
    <col min="2574" max="2814" width="11.42578125" style="31"/>
    <col min="2815" max="2815" width="13.140625" style="31" customWidth="1"/>
    <col min="2816" max="2816" width="17.85546875" style="31" customWidth="1"/>
    <col min="2817" max="2817" width="3.140625" style="31" customWidth="1"/>
    <col min="2818" max="2818" width="28" style="31" bestFit="1" customWidth="1"/>
    <col min="2819" max="2819" width="3.28515625" style="31" bestFit="1" customWidth="1"/>
    <col min="2820" max="2820" width="33.42578125" style="31" customWidth="1"/>
    <col min="2821" max="2821" width="3.42578125" style="31" customWidth="1"/>
    <col min="2822" max="2822" width="6.28515625" style="31" customWidth="1"/>
    <col min="2823" max="2823" width="11.42578125" style="31"/>
    <col min="2824" max="2824" width="22.5703125" style="31" customWidth="1"/>
    <col min="2825" max="2825" width="3.140625" style="31" customWidth="1"/>
    <col min="2826" max="2826" width="24" style="31" customWidth="1"/>
    <col min="2827" max="2827" width="3.28515625" style="31" customWidth="1"/>
    <col min="2828" max="2828" width="28.85546875" style="31" customWidth="1"/>
    <col min="2829" max="2829" width="3.140625" style="31" customWidth="1"/>
    <col min="2830" max="3070" width="11.42578125" style="31"/>
    <col min="3071" max="3071" width="13.140625" style="31" customWidth="1"/>
    <col min="3072" max="3072" width="17.85546875" style="31" customWidth="1"/>
    <col min="3073" max="3073" width="3.140625" style="31" customWidth="1"/>
    <col min="3074" max="3074" width="28" style="31" bestFit="1" customWidth="1"/>
    <col min="3075" max="3075" width="3.28515625" style="31" bestFit="1" customWidth="1"/>
    <col min="3076" max="3076" width="33.42578125" style="31" customWidth="1"/>
    <col min="3077" max="3077" width="3.42578125" style="31" customWidth="1"/>
    <col min="3078" max="3078" width="6.28515625" style="31" customWidth="1"/>
    <col min="3079" max="3079" width="11.42578125" style="31"/>
    <col min="3080" max="3080" width="22.5703125" style="31" customWidth="1"/>
    <col min="3081" max="3081" width="3.140625" style="31" customWidth="1"/>
    <col min="3082" max="3082" width="24" style="31" customWidth="1"/>
    <col min="3083" max="3083" width="3.28515625" style="31" customWidth="1"/>
    <col min="3084" max="3084" width="28.85546875" style="31" customWidth="1"/>
    <col min="3085" max="3085" width="3.140625" style="31" customWidth="1"/>
    <col min="3086" max="3326" width="11.42578125" style="31"/>
    <col min="3327" max="3327" width="13.140625" style="31" customWidth="1"/>
    <col min="3328" max="3328" width="17.85546875" style="31" customWidth="1"/>
    <col min="3329" max="3329" width="3.140625" style="31" customWidth="1"/>
    <col min="3330" max="3330" width="28" style="31" bestFit="1" customWidth="1"/>
    <col min="3331" max="3331" width="3.28515625" style="31" bestFit="1" customWidth="1"/>
    <col min="3332" max="3332" width="33.42578125" style="31" customWidth="1"/>
    <col min="3333" max="3333" width="3.42578125" style="31" customWidth="1"/>
    <col min="3334" max="3334" width="6.28515625" style="31" customWidth="1"/>
    <col min="3335" max="3335" width="11.42578125" style="31"/>
    <col min="3336" max="3336" width="22.5703125" style="31" customWidth="1"/>
    <col min="3337" max="3337" width="3.140625" style="31" customWidth="1"/>
    <col min="3338" max="3338" width="24" style="31" customWidth="1"/>
    <col min="3339" max="3339" width="3.28515625" style="31" customWidth="1"/>
    <col min="3340" max="3340" width="28.85546875" style="31" customWidth="1"/>
    <col min="3341" max="3341" width="3.140625" style="31" customWidth="1"/>
    <col min="3342" max="3582" width="11.42578125" style="31"/>
    <col min="3583" max="3583" width="13.140625" style="31" customWidth="1"/>
    <col min="3584" max="3584" width="17.85546875" style="31" customWidth="1"/>
    <col min="3585" max="3585" width="3.140625" style="31" customWidth="1"/>
    <col min="3586" max="3586" width="28" style="31" bestFit="1" customWidth="1"/>
    <col min="3587" max="3587" width="3.28515625" style="31" bestFit="1" customWidth="1"/>
    <col min="3588" max="3588" width="33.42578125" style="31" customWidth="1"/>
    <col min="3589" max="3589" width="3.42578125" style="31" customWidth="1"/>
    <col min="3590" max="3590" width="6.28515625" style="31" customWidth="1"/>
    <col min="3591" max="3591" width="11.42578125" style="31"/>
    <col min="3592" max="3592" width="22.5703125" style="31" customWidth="1"/>
    <col min="3593" max="3593" width="3.140625" style="31" customWidth="1"/>
    <col min="3594" max="3594" width="24" style="31" customWidth="1"/>
    <col min="3595" max="3595" width="3.28515625" style="31" customWidth="1"/>
    <col min="3596" max="3596" width="28.85546875" style="31" customWidth="1"/>
    <col min="3597" max="3597" width="3.140625" style="31" customWidth="1"/>
    <col min="3598" max="3838" width="11.42578125" style="31"/>
    <col min="3839" max="3839" width="13.140625" style="31" customWidth="1"/>
    <col min="3840" max="3840" width="17.85546875" style="31" customWidth="1"/>
    <col min="3841" max="3841" width="3.140625" style="31" customWidth="1"/>
    <col min="3842" max="3842" width="28" style="31" bestFit="1" customWidth="1"/>
    <col min="3843" max="3843" width="3.28515625" style="31" bestFit="1" customWidth="1"/>
    <col min="3844" max="3844" width="33.42578125" style="31" customWidth="1"/>
    <col min="3845" max="3845" width="3.42578125" style="31" customWidth="1"/>
    <col min="3846" max="3846" width="6.28515625" style="31" customWidth="1"/>
    <col min="3847" max="3847" width="11.42578125" style="31"/>
    <col min="3848" max="3848" width="22.5703125" style="31" customWidth="1"/>
    <col min="3849" max="3849" width="3.140625" style="31" customWidth="1"/>
    <col min="3850" max="3850" width="24" style="31" customWidth="1"/>
    <col min="3851" max="3851" width="3.28515625" style="31" customWidth="1"/>
    <col min="3852" max="3852" width="28.85546875" style="31" customWidth="1"/>
    <col min="3853" max="3853" width="3.140625" style="31" customWidth="1"/>
    <col min="3854" max="4094" width="11.42578125" style="31"/>
    <col min="4095" max="4095" width="13.140625" style="31" customWidth="1"/>
    <col min="4096" max="4096" width="17.85546875" style="31" customWidth="1"/>
    <col min="4097" max="4097" width="3.140625" style="31" customWidth="1"/>
    <col min="4098" max="4098" width="28" style="31" bestFit="1" customWidth="1"/>
    <col min="4099" max="4099" width="3.28515625" style="31" bestFit="1" customWidth="1"/>
    <col min="4100" max="4100" width="33.42578125" style="31" customWidth="1"/>
    <col min="4101" max="4101" width="3.42578125" style="31" customWidth="1"/>
    <col min="4102" max="4102" width="6.28515625" style="31" customWidth="1"/>
    <col min="4103" max="4103" width="11.42578125" style="31"/>
    <col min="4104" max="4104" width="22.5703125" style="31" customWidth="1"/>
    <col min="4105" max="4105" width="3.140625" style="31" customWidth="1"/>
    <col min="4106" max="4106" width="24" style="31" customWidth="1"/>
    <col min="4107" max="4107" width="3.28515625" style="31" customWidth="1"/>
    <col min="4108" max="4108" width="28.85546875" style="31" customWidth="1"/>
    <col min="4109" max="4109" width="3.140625" style="31" customWidth="1"/>
    <col min="4110" max="4350" width="11.42578125" style="31"/>
    <col min="4351" max="4351" width="13.140625" style="31" customWidth="1"/>
    <col min="4352" max="4352" width="17.85546875" style="31" customWidth="1"/>
    <col min="4353" max="4353" width="3.140625" style="31" customWidth="1"/>
    <col min="4354" max="4354" width="28" style="31" bestFit="1" customWidth="1"/>
    <col min="4355" max="4355" width="3.28515625" style="31" bestFit="1" customWidth="1"/>
    <col min="4356" max="4356" width="33.42578125" style="31" customWidth="1"/>
    <col min="4357" max="4357" width="3.42578125" style="31" customWidth="1"/>
    <col min="4358" max="4358" width="6.28515625" style="31" customWidth="1"/>
    <col min="4359" max="4359" width="11.42578125" style="31"/>
    <col min="4360" max="4360" width="22.5703125" style="31" customWidth="1"/>
    <col min="4361" max="4361" width="3.140625" style="31" customWidth="1"/>
    <col min="4362" max="4362" width="24" style="31" customWidth="1"/>
    <col min="4363" max="4363" width="3.28515625" style="31" customWidth="1"/>
    <col min="4364" max="4364" width="28.85546875" style="31" customWidth="1"/>
    <col min="4365" max="4365" width="3.140625" style="31" customWidth="1"/>
    <col min="4366" max="4606" width="11.42578125" style="31"/>
    <col min="4607" max="4607" width="13.140625" style="31" customWidth="1"/>
    <col min="4608" max="4608" width="17.85546875" style="31" customWidth="1"/>
    <col min="4609" max="4609" width="3.140625" style="31" customWidth="1"/>
    <col min="4610" max="4610" width="28" style="31" bestFit="1" customWidth="1"/>
    <col min="4611" max="4611" width="3.28515625" style="31" bestFit="1" customWidth="1"/>
    <col min="4612" max="4612" width="33.42578125" style="31" customWidth="1"/>
    <col min="4613" max="4613" width="3.42578125" style="31" customWidth="1"/>
    <col min="4614" max="4614" width="6.28515625" style="31" customWidth="1"/>
    <col min="4615" max="4615" width="11.42578125" style="31"/>
    <col min="4616" max="4616" width="22.5703125" style="31" customWidth="1"/>
    <col min="4617" max="4617" width="3.140625" style="31" customWidth="1"/>
    <col min="4618" max="4618" width="24" style="31" customWidth="1"/>
    <col min="4619" max="4619" width="3.28515625" style="31" customWidth="1"/>
    <col min="4620" max="4620" width="28.85546875" style="31" customWidth="1"/>
    <col min="4621" max="4621" width="3.140625" style="31" customWidth="1"/>
    <col min="4622" max="4862" width="11.42578125" style="31"/>
    <col min="4863" max="4863" width="13.140625" style="31" customWidth="1"/>
    <col min="4864" max="4864" width="17.85546875" style="31" customWidth="1"/>
    <col min="4865" max="4865" width="3.140625" style="31" customWidth="1"/>
    <col min="4866" max="4866" width="28" style="31" bestFit="1" customWidth="1"/>
    <col min="4867" max="4867" width="3.28515625" style="31" bestFit="1" customWidth="1"/>
    <col min="4868" max="4868" width="33.42578125" style="31" customWidth="1"/>
    <col min="4869" max="4869" width="3.42578125" style="31" customWidth="1"/>
    <col min="4870" max="4870" width="6.28515625" style="31" customWidth="1"/>
    <col min="4871" max="4871" width="11.42578125" style="31"/>
    <col min="4872" max="4872" width="22.5703125" style="31" customWidth="1"/>
    <col min="4873" max="4873" width="3.140625" style="31" customWidth="1"/>
    <col min="4874" max="4874" width="24" style="31" customWidth="1"/>
    <col min="4875" max="4875" width="3.28515625" style="31" customWidth="1"/>
    <col min="4876" max="4876" width="28.85546875" style="31" customWidth="1"/>
    <col min="4877" max="4877" width="3.140625" style="31" customWidth="1"/>
    <col min="4878" max="5118" width="11.42578125" style="31"/>
    <col min="5119" max="5119" width="13.140625" style="31" customWidth="1"/>
    <col min="5120" max="5120" width="17.85546875" style="31" customWidth="1"/>
    <col min="5121" max="5121" width="3.140625" style="31" customWidth="1"/>
    <col min="5122" max="5122" width="28" style="31" bestFit="1" customWidth="1"/>
    <col min="5123" max="5123" width="3.28515625" style="31" bestFit="1" customWidth="1"/>
    <col min="5124" max="5124" width="33.42578125" style="31" customWidth="1"/>
    <col min="5125" max="5125" width="3.42578125" style="31" customWidth="1"/>
    <col min="5126" max="5126" width="6.28515625" style="31" customWidth="1"/>
    <col min="5127" max="5127" width="11.42578125" style="31"/>
    <col min="5128" max="5128" width="22.5703125" style="31" customWidth="1"/>
    <col min="5129" max="5129" width="3.140625" style="31" customWidth="1"/>
    <col min="5130" max="5130" width="24" style="31" customWidth="1"/>
    <col min="5131" max="5131" width="3.28515625" style="31" customWidth="1"/>
    <col min="5132" max="5132" width="28.85546875" style="31" customWidth="1"/>
    <col min="5133" max="5133" width="3.140625" style="31" customWidth="1"/>
    <col min="5134" max="5374" width="11.42578125" style="31"/>
    <col min="5375" max="5375" width="13.140625" style="31" customWidth="1"/>
    <col min="5376" max="5376" width="17.85546875" style="31" customWidth="1"/>
    <col min="5377" max="5377" width="3.140625" style="31" customWidth="1"/>
    <col min="5378" max="5378" width="28" style="31" bestFit="1" customWidth="1"/>
    <col min="5379" max="5379" width="3.28515625" style="31" bestFit="1" customWidth="1"/>
    <col min="5380" max="5380" width="33.42578125" style="31" customWidth="1"/>
    <col min="5381" max="5381" width="3.42578125" style="31" customWidth="1"/>
    <col min="5382" max="5382" width="6.28515625" style="31" customWidth="1"/>
    <col min="5383" max="5383" width="11.42578125" style="31"/>
    <col min="5384" max="5384" width="22.5703125" style="31" customWidth="1"/>
    <col min="5385" max="5385" width="3.140625" style="31" customWidth="1"/>
    <col min="5386" max="5386" width="24" style="31" customWidth="1"/>
    <col min="5387" max="5387" width="3.28515625" style="31" customWidth="1"/>
    <col min="5388" max="5388" width="28.85546875" style="31" customWidth="1"/>
    <col min="5389" max="5389" width="3.140625" style="31" customWidth="1"/>
    <col min="5390" max="5630" width="11.42578125" style="31"/>
    <col min="5631" max="5631" width="13.140625" style="31" customWidth="1"/>
    <col min="5632" max="5632" width="17.85546875" style="31" customWidth="1"/>
    <col min="5633" max="5633" width="3.140625" style="31" customWidth="1"/>
    <col min="5634" max="5634" width="28" style="31" bestFit="1" customWidth="1"/>
    <col min="5635" max="5635" width="3.28515625" style="31" bestFit="1" customWidth="1"/>
    <col min="5636" max="5636" width="33.42578125" style="31" customWidth="1"/>
    <col min="5637" max="5637" width="3.42578125" style="31" customWidth="1"/>
    <col min="5638" max="5638" width="6.28515625" style="31" customWidth="1"/>
    <col min="5639" max="5639" width="11.42578125" style="31"/>
    <col min="5640" max="5640" width="22.5703125" style="31" customWidth="1"/>
    <col min="5641" max="5641" width="3.140625" style="31" customWidth="1"/>
    <col min="5642" max="5642" width="24" style="31" customWidth="1"/>
    <col min="5643" max="5643" width="3.28515625" style="31" customWidth="1"/>
    <col min="5644" max="5644" width="28.85546875" style="31" customWidth="1"/>
    <col min="5645" max="5645" width="3.140625" style="31" customWidth="1"/>
    <col min="5646" max="5886" width="11.42578125" style="31"/>
    <col min="5887" max="5887" width="13.140625" style="31" customWidth="1"/>
    <col min="5888" max="5888" width="17.85546875" style="31" customWidth="1"/>
    <col min="5889" max="5889" width="3.140625" style="31" customWidth="1"/>
    <col min="5890" max="5890" width="28" style="31" bestFit="1" customWidth="1"/>
    <col min="5891" max="5891" width="3.28515625" style="31" bestFit="1" customWidth="1"/>
    <col min="5892" max="5892" width="33.42578125" style="31" customWidth="1"/>
    <col min="5893" max="5893" width="3.42578125" style="31" customWidth="1"/>
    <col min="5894" max="5894" width="6.28515625" style="31" customWidth="1"/>
    <col min="5895" max="5895" width="11.42578125" style="31"/>
    <col min="5896" max="5896" width="22.5703125" style="31" customWidth="1"/>
    <col min="5897" max="5897" width="3.140625" style="31" customWidth="1"/>
    <col min="5898" max="5898" width="24" style="31" customWidth="1"/>
    <col min="5899" max="5899" width="3.28515625" style="31" customWidth="1"/>
    <col min="5900" max="5900" width="28.85546875" style="31" customWidth="1"/>
    <col min="5901" max="5901" width="3.140625" style="31" customWidth="1"/>
    <col min="5902" max="6142" width="11.42578125" style="31"/>
    <col min="6143" max="6143" width="13.140625" style="31" customWidth="1"/>
    <col min="6144" max="6144" width="17.85546875" style="31" customWidth="1"/>
    <col min="6145" max="6145" width="3.140625" style="31" customWidth="1"/>
    <col min="6146" max="6146" width="28" style="31" bestFit="1" customWidth="1"/>
    <col min="6147" max="6147" width="3.28515625" style="31" bestFit="1" customWidth="1"/>
    <col min="6148" max="6148" width="33.42578125" style="31" customWidth="1"/>
    <col min="6149" max="6149" width="3.42578125" style="31" customWidth="1"/>
    <col min="6150" max="6150" width="6.28515625" style="31" customWidth="1"/>
    <col min="6151" max="6151" width="11.42578125" style="31"/>
    <col min="6152" max="6152" width="22.5703125" style="31" customWidth="1"/>
    <col min="6153" max="6153" width="3.140625" style="31" customWidth="1"/>
    <col min="6154" max="6154" width="24" style="31" customWidth="1"/>
    <col min="6155" max="6155" width="3.28515625" style="31" customWidth="1"/>
    <col min="6156" max="6156" width="28.85546875" style="31" customWidth="1"/>
    <col min="6157" max="6157" width="3.140625" style="31" customWidth="1"/>
    <col min="6158" max="6398" width="11.42578125" style="31"/>
    <col min="6399" max="6399" width="13.140625" style="31" customWidth="1"/>
    <col min="6400" max="6400" width="17.85546875" style="31" customWidth="1"/>
    <col min="6401" max="6401" width="3.140625" style="31" customWidth="1"/>
    <col min="6402" max="6402" width="28" style="31" bestFit="1" customWidth="1"/>
    <col min="6403" max="6403" width="3.28515625" style="31" bestFit="1" customWidth="1"/>
    <col min="6404" max="6404" width="33.42578125" style="31" customWidth="1"/>
    <col min="6405" max="6405" width="3.42578125" style="31" customWidth="1"/>
    <col min="6406" max="6406" width="6.28515625" style="31" customWidth="1"/>
    <col min="6407" max="6407" width="11.42578125" style="31"/>
    <col min="6408" max="6408" width="22.5703125" style="31" customWidth="1"/>
    <col min="6409" max="6409" width="3.140625" style="31" customWidth="1"/>
    <col min="6410" max="6410" width="24" style="31" customWidth="1"/>
    <col min="6411" max="6411" width="3.28515625" style="31" customWidth="1"/>
    <col min="6412" max="6412" width="28.85546875" style="31" customWidth="1"/>
    <col min="6413" max="6413" width="3.140625" style="31" customWidth="1"/>
    <col min="6414" max="6654" width="11.42578125" style="31"/>
    <col min="6655" max="6655" width="13.140625" style="31" customWidth="1"/>
    <col min="6656" max="6656" width="17.85546875" style="31" customWidth="1"/>
    <col min="6657" max="6657" width="3.140625" style="31" customWidth="1"/>
    <col min="6658" max="6658" width="28" style="31" bestFit="1" customWidth="1"/>
    <col min="6659" max="6659" width="3.28515625" style="31" bestFit="1" customWidth="1"/>
    <col min="6660" max="6660" width="33.42578125" style="31" customWidth="1"/>
    <col min="6661" max="6661" width="3.42578125" style="31" customWidth="1"/>
    <col min="6662" max="6662" width="6.28515625" style="31" customWidth="1"/>
    <col min="6663" max="6663" width="11.42578125" style="31"/>
    <col min="6664" max="6664" width="22.5703125" style="31" customWidth="1"/>
    <col min="6665" max="6665" width="3.140625" style="31" customWidth="1"/>
    <col min="6666" max="6666" width="24" style="31" customWidth="1"/>
    <col min="6667" max="6667" width="3.28515625" style="31" customWidth="1"/>
    <col min="6668" max="6668" width="28.85546875" style="31" customWidth="1"/>
    <col min="6669" max="6669" width="3.140625" style="31" customWidth="1"/>
    <col min="6670" max="6910" width="11.42578125" style="31"/>
    <col min="6911" max="6911" width="13.140625" style="31" customWidth="1"/>
    <col min="6912" max="6912" width="17.85546875" style="31" customWidth="1"/>
    <col min="6913" max="6913" width="3.140625" style="31" customWidth="1"/>
    <col min="6914" max="6914" width="28" style="31" bestFit="1" customWidth="1"/>
    <col min="6915" max="6915" width="3.28515625" style="31" bestFit="1" customWidth="1"/>
    <col min="6916" max="6916" width="33.42578125" style="31" customWidth="1"/>
    <col min="6917" max="6917" width="3.42578125" style="31" customWidth="1"/>
    <col min="6918" max="6918" width="6.28515625" style="31" customWidth="1"/>
    <col min="6919" max="6919" width="11.42578125" style="31"/>
    <col min="6920" max="6920" width="22.5703125" style="31" customWidth="1"/>
    <col min="6921" max="6921" width="3.140625" style="31" customWidth="1"/>
    <col min="6922" max="6922" width="24" style="31" customWidth="1"/>
    <col min="6923" max="6923" width="3.28515625" style="31" customWidth="1"/>
    <col min="6924" max="6924" width="28.85546875" style="31" customWidth="1"/>
    <col min="6925" max="6925" width="3.140625" style="31" customWidth="1"/>
    <col min="6926" max="7166" width="11.42578125" style="31"/>
    <col min="7167" max="7167" width="13.140625" style="31" customWidth="1"/>
    <col min="7168" max="7168" width="17.85546875" style="31" customWidth="1"/>
    <col min="7169" max="7169" width="3.140625" style="31" customWidth="1"/>
    <col min="7170" max="7170" width="28" style="31" bestFit="1" customWidth="1"/>
    <col min="7171" max="7171" width="3.28515625" style="31" bestFit="1" customWidth="1"/>
    <col min="7172" max="7172" width="33.42578125" style="31" customWidth="1"/>
    <col min="7173" max="7173" width="3.42578125" style="31" customWidth="1"/>
    <col min="7174" max="7174" width="6.28515625" style="31" customWidth="1"/>
    <col min="7175" max="7175" width="11.42578125" style="31"/>
    <col min="7176" max="7176" width="22.5703125" style="31" customWidth="1"/>
    <col min="7177" max="7177" width="3.140625" style="31" customWidth="1"/>
    <col min="7178" max="7178" width="24" style="31" customWidth="1"/>
    <col min="7179" max="7179" width="3.28515625" style="31" customWidth="1"/>
    <col min="7180" max="7180" width="28.85546875" style="31" customWidth="1"/>
    <col min="7181" max="7181" width="3.140625" style="31" customWidth="1"/>
    <col min="7182" max="7422" width="11.42578125" style="31"/>
    <col min="7423" max="7423" width="13.140625" style="31" customWidth="1"/>
    <col min="7424" max="7424" width="17.85546875" style="31" customWidth="1"/>
    <col min="7425" max="7425" width="3.140625" style="31" customWidth="1"/>
    <col min="7426" max="7426" width="28" style="31" bestFit="1" customWidth="1"/>
    <col min="7427" max="7427" width="3.28515625" style="31" bestFit="1" customWidth="1"/>
    <col min="7428" max="7428" width="33.42578125" style="31" customWidth="1"/>
    <col min="7429" max="7429" width="3.42578125" style="31" customWidth="1"/>
    <col min="7430" max="7430" width="6.28515625" style="31" customWidth="1"/>
    <col min="7431" max="7431" width="11.42578125" style="31"/>
    <col min="7432" max="7432" width="22.5703125" style="31" customWidth="1"/>
    <col min="7433" max="7433" width="3.140625" style="31" customWidth="1"/>
    <col min="7434" max="7434" width="24" style="31" customWidth="1"/>
    <col min="7435" max="7435" width="3.28515625" style="31" customWidth="1"/>
    <col min="7436" max="7436" width="28.85546875" style="31" customWidth="1"/>
    <col min="7437" max="7437" width="3.140625" style="31" customWidth="1"/>
    <col min="7438" max="7678" width="11.42578125" style="31"/>
    <col min="7679" max="7679" width="13.140625" style="31" customWidth="1"/>
    <col min="7680" max="7680" width="17.85546875" style="31" customWidth="1"/>
    <col min="7681" max="7681" width="3.140625" style="31" customWidth="1"/>
    <col min="7682" max="7682" width="28" style="31" bestFit="1" customWidth="1"/>
    <col min="7683" max="7683" width="3.28515625" style="31" bestFit="1" customWidth="1"/>
    <col min="7684" max="7684" width="33.42578125" style="31" customWidth="1"/>
    <col min="7685" max="7685" width="3.42578125" style="31" customWidth="1"/>
    <col min="7686" max="7686" width="6.28515625" style="31" customWidth="1"/>
    <col min="7687" max="7687" width="11.42578125" style="31"/>
    <col min="7688" max="7688" width="22.5703125" style="31" customWidth="1"/>
    <col min="7689" max="7689" width="3.140625" style="31" customWidth="1"/>
    <col min="7690" max="7690" width="24" style="31" customWidth="1"/>
    <col min="7691" max="7691" width="3.28515625" style="31" customWidth="1"/>
    <col min="7692" max="7692" width="28.85546875" style="31" customWidth="1"/>
    <col min="7693" max="7693" width="3.140625" style="31" customWidth="1"/>
    <col min="7694" max="7934" width="11.42578125" style="31"/>
    <col min="7935" max="7935" width="13.140625" style="31" customWidth="1"/>
    <col min="7936" max="7936" width="17.85546875" style="31" customWidth="1"/>
    <col min="7937" max="7937" width="3.140625" style="31" customWidth="1"/>
    <col min="7938" max="7938" width="28" style="31" bestFit="1" customWidth="1"/>
    <col min="7939" max="7939" width="3.28515625" style="31" bestFit="1" customWidth="1"/>
    <col min="7940" max="7940" width="33.42578125" style="31" customWidth="1"/>
    <col min="7941" max="7941" width="3.42578125" style="31" customWidth="1"/>
    <col min="7942" max="7942" width="6.28515625" style="31" customWidth="1"/>
    <col min="7943" max="7943" width="11.42578125" style="31"/>
    <col min="7944" max="7944" width="22.5703125" style="31" customWidth="1"/>
    <col min="7945" max="7945" width="3.140625" style="31" customWidth="1"/>
    <col min="7946" max="7946" width="24" style="31" customWidth="1"/>
    <col min="7947" max="7947" width="3.28515625" style="31" customWidth="1"/>
    <col min="7948" max="7948" width="28.85546875" style="31" customWidth="1"/>
    <col min="7949" max="7949" width="3.140625" style="31" customWidth="1"/>
    <col min="7950" max="8190" width="11.42578125" style="31"/>
    <col min="8191" max="8191" width="13.140625" style="31" customWidth="1"/>
    <col min="8192" max="8192" width="17.85546875" style="31" customWidth="1"/>
    <col min="8193" max="8193" width="3.140625" style="31" customWidth="1"/>
    <col min="8194" max="8194" width="28" style="31" bestFit="1" customWidth="1"/>
    <col min="8195" max="8195" width="3.28515625" style="31" bestFit="1" customWidth="1"/>
    <col min="8196" max="8196" width="33.42578125" style="31" customWidth="1"/>
    <col min="8197" max="8197" width="3.42578125" style="31" customWidth="1"/>
    <col min="8198" max="8198" width="6.28515625" style="31" customWidth="1"/>
    <col min="8199" max="8199" width="11.42578125" style="31"/>
    <col min="8200" max="8200" width="22.5703125" style="31" customWidth="1"/>
    <col min="8201" max="8201" width="3.140625" style="31" customWidth="1"/>
    <col min="8202" max="8202" width="24" style="31" customWidth="1"/>
    <col min="8203" max="8203" width="3.28515625" style="31" customWidth="1"/>
    <col min="8204" max="8204" width="28.85546875" style="31" customWidth="1"/>
    <col min="8205" max="8205" width="3.140625" style="31" customWidth="1"/>
    <col min="8206" max="8446" width="11.42578125" style="31"/>
    <col min="8447" max="8447" width="13.140625" style="31" customWidth="1"/>
    <col min="8448" max="8448" width="17.85546875" style="31" customWidth="1"/>
    <col min="8449" max="8449" width="3.140625" style="31" customWidth="1"/>
    <col min="8450" max="8450" width="28" style="31" bestFit="1" customWidth="1"/>
    <col min="8451" max="8451" width="3.28515625" style="31" bestFit="1" customWidth="1"/>
    <col min="8452" max="8452" width="33.42578125" style="31" customWidth="1"/>
    <col min="8453" max="8453" width="3.42578125" style="31" customWidth="1"/>
    <col min="8454" max="8454" width="6.28515625" style="31" customWidth="1"/>
    <col min="8455" max="8455" width="11.42578125" style="31"/>
    <col min="8456" max="8456" width="22.5703125" style="31" customWidth="1"/>
    <col min="8457" max="8457" width="3.140625" style="31" customWidth="1"/>
    <col min="8458" max="8458" width="24" style="31" customWidth="1"/>
    <col min="8459" max="8459" width="3.28515625" style="31" customWidth="1"/>
    <col min="8460" max="8460" width="28.85546875" style="31" customWidth="1"/>
    <col min="8461" max="8461" width="3.140625" style="31" customWidth="1"/>
    <col min="8462" max="8702" width="11.42578125" style="31"/>
    <col min="8703" max="8703" width="13.140625" style="31" customWidth="1"/>
    <col min="8704" max="8704" width="17.85546875" style="31" customWidth="1"/>
    <col min="8705" max="8705" width="3.140625" style="31" customWidth="1"/>
    <col min="8706" max="8706" width="28" style="31" bestFit="1" customWidth="1"/>
    <col min="8707" max="8707" width="3.28515625" style="31" bestFit="1" customWidth="1"/>
    <col min="8708" max="8708" width="33.42578125" style="31" customWidth="1"/>
    <col min="8709" max="8709" width="3.42578125" style="31" customWidth="1"/>
    <col min="8710" max="8710" width="6.28515625" style="31" customWidth="1"/>
    <col min="8711" max="8711" width="11.42578125" style="31"/>
    <col min="8712" max="8712" width="22.5703125" style="31" customWidth="1"/>
    <col min="8713" max="8713" width="3.140625" style="31" customWidth="1"/>
    <col min="8714" max="8714" width="24" style="31" customWidth="1"/>
    <col min="8715" max="8715" width="3.28515625" style="31" customWidth="1"/>
    <col min="8716" max="8716" width="28.85546875" style="31" customWidth="1"/>
    <col min="8717" max="8717" width="3.140625" style="31" customWidth="1"/>
    <col min="8718" max="8958" width="11.42578125" style="31"/>
    <col min="8959" max="8959" width="13.140625" style="31" customWidth="1"/>
    <col min="8960" max="8960" width="17.85546875" style="31" customWidth="1"/>
    <col min="8961" max="8961" width="3.140625" style="31" customWidth="1"/>
    <col min="8962" max="8962" width="28" style="31" bestFit="1" customWidth="1"/>
    <col min="8963" max="8963" width="3.28515625" style="31" bestFit="1" customWidth="1"/>
    <col min="8964" max="8964" width="33.42578125" style="31" customWidth="1"/>
    <col min="8965" max="8965" width="3.42578125" style="31" customWidth="1"/>
    <col min="8966" max="8966" width="6.28515625" style="31" customWidth="1"/>
    <col min="8967" max="8967" width="11.42578125" style="31"/>
    <col min="8968" max="8968" width="22.5703125" style="31" customWidth="1"/>
    <col min="8969" max="8969" width="3.140625" style="31" customWidth="1"/>
    <col min="8970" max="8970" width="24" style="31" customWidth="1"/>
    <col min="8971" max="8971" width="3.28515625" style="31" customWidth="1"/>
    <col min="8972" max="8972" width="28.85546875" style="31" customWidth="1"/>
    <col min="8973" max="8973" width="3.140625" style="31" customWidth="1"/>
    <col min="8974" max="9214" width="11.42578125" style="31"/>
    <col min="9215" max="9215" width="13.140625" style="31" customWidth="1"/>
    <col min="9216" max="9216" width="17.85546875" style="31" customWidth="1"/>
    <col min="9217" max="9217" width="3.140625" style="31" customWidth="1"/>
    <col min="9218" max="9218" width="28" style="31" bestFit="1" customWidth="1"/>
    <col min="9219" max="9219" width="3.28515625" style="31" bestFit="1" customWidth="1"/>
    <col min="9220" max="9220" width="33.42578125" style="31" customWidth="1"/>
    <col min="9221" max="9221" width="3.42578125" style="31" customWidth="1"/>
    <col min="9222" max="9222" width="6.28515625" style="31" customWidth="1"/>
    <col min="9223" max="9223" width="11.42578125" style="31"/>
    <col min="9224" max="9224" width="22.5703125" style="31" customWidth="1"/>
    <col min="9225" max="9225" width="3.140625" style="31" customWidth="1"/>
    <col min="9226" max="9226" width="24" style="31" customWidth="1"/>
    <col min="9227" max="9227" width="3.28515625" style="31" customWidth="1"/>
    <col min="9228" max="9228" width="28.85546875" style="31" customWidth="1"/>
    <col min="9229" max="9229" width="3.140625" style="31" customWidth="1"/>
    <col min="9230" max="9470" width="11.42578125" style="31"/>
    <col min="9471" max="9471" width="13.140625" style="31" customWidth="1"/>
    <col min="9472" max="9472" width="17.85546875" style="31" customWidth="1"/>
    <col min="9473" max="9473" width="3.140625" style="31" customWidth="1"/>
    <col min="9474" max="9474" width="28" style="31" bestFit="1" customWidth="1"/>
    <col min="9475" max="9475" width="3.28515625" style="31" bestFit="1" customWidth="1"/>
    <col min="9476" max="9476" width="33.42578125" style="31" customWidth="1"/>
    <col min="9477" max="9477" width="3.42578125" style="31" customWidth="1"/>
    <col min="9478" max="9478" width="6.28515625" style="31" customWidth="1"/>
    <col min="9479" max="9479" width="11.42578125" style="31"/>
    <col min="9480" max="9480" width="22.5703125" style="31" customWidth="1"/>
    <col min="9481" max="9481" width="3.140625" style="31" customWidth="1"/>
    <col min="9482" max="9482" width="24" style="31" customWidth="1"/>
    <col min="9483" max="9483" width="3.28515625" style="31" customWidth="1"/>
    <col min="9484" max="9484" width="28.85546875" style="31" customWidth="1"/>
    <col min="9485" max="9485" width="3.140625" style="31" customWidth="1"/>
    <col min="9486" max="9726" width="11.42578125" style="31"/>
    <col min="9727" max="9727" width="13.140625" style="31" customWidth="1"/>
    <col min="9728" max="9728" width="17.85546875" style="31" customWidth="1"/>
    <col min="9729" max="9729" width="3.140625" style="31" customWidth="1"/>
    <col min="9730" max="9730" width="28" style="31" bestFit="1" customWidth="1"/>
    <col min="9731" max="9731" width="3.28515625" style="31" bestFit="1" customWidth="1"/>
    <col min="9732" max="9732" width="33.42578125" style="31" customWidth="1"/>
    <col min="9733" max="9733" width="3.42578125" style="31" customWidth="1"/>
    <col min="9734" max="9734" width="6.28515625" style="31" customWidth="1"/>
    <col min="9735" max="9735" width="11.42578125" style="31"/>
    <col min="9736" max="9736" width="22.5703125" style="31" customWidth="1"/>
    <col min="9737" max="9737" width="3.140625" style="31" customWidth="1"/>
    <col min="9738" max="9738" width="24" style="31" customWidth="1"/>
    <col min="9739" max="9739" width="3.28515625" style="31" customWidth="1"/>
    <col min="9740" max="9740" width="28.85546875" style="31" customWidth="1"/>
    <col min="9741" max="9741" width="3.140625" style="31" customWidth="1"/>
    <col min="9742" max="9982" width="11.42578125" style="31"/>
    <col min="9983" max="9983" width="13.140625" style="31" customWidth="1"/>
    <col min="9984" max="9984" width="17.85546875" style="31" customWidth="1"/>
    <col min="9985" max="9985" width="3.140625" style="31" customWidth="1"/>
    <col min="9986" max="9986" width="28" style="31" bestFit="1" customWidth="1"/>
    <col min="9987" max="9987" width="3.28515625" style="31" bestFit="1" customWidth="1"/>
    <col min="9988" max="9988" width="33.42578125" style="31" customWidth="1"/>
    <col min="9989" max="9989" width="3.42578125" style="31" customWidth="1"/>
    <col min="9990" max="9990" width="6.28515625" style="31" customWidth="1"/>
    <col min="9991" max="9991" width="11.42578125" style="31"/>
    <col min="9992" max="9992" width="22.5703125" style="31" customWidth="1"/>
    <col min="9993" max="9993" width="3.140625" style="31" customWidth="1"/>
    <col min="9994" max="9994" width="24" style="31" customWidth="1"/>
    <col min="9995" max="9995" width="3.28515625" style="31" customWidth="1"/>
    <col min="9996" max="9996" width="28.85546875" style="31" customWidth="1"/>
    <col min="9997" max="9997" width="3.140625" style="31" customWidth="1"/>
    <col min="9998" max="10238" width="11.42578125" style="31"/>
    <col min="10239" max="10239" width="13.140625" style="31" customWidth="1"/>
    <col min="10240" max="10240" width="17.85546875" style="31" customWidth="1"/>
    <col min="10241" max="10241" width="3.140625" style="31" customWidth="1"/>
    <col min="10242" max="10242" width="28" style="31" bestFit="1" customWidth="1"/>
    <col min="10243" max="10243" width="3.28515625" style="31" bestFit="1" customWidth="1"/>
    <col min="10244" max="10244" width="33.42578125" style="31" customWidth="1"/>
    <col min="10245" max="10245" width="3.42578125" style="31" customWidth="1"/>
    <col min="10246" max="10246" width="6.28515625" style="31" customWidth="1"/>
    <col min="10247" max="10247" width="11.42578125" style="31"/>
    <col min="10248" max="10248" width="22.5703125" style="31" customWidth="1"/>
    <col min="10249" max="10249" width="3.140625" style="31" customWidth="1"/>
    <col min="10250" max="10250" width="24" style="31" customWidth="1"/>
    <col min="10251" max="10251" width="3.28515625" style="31" customWidth="1"/>
    <col min="10252" max="10252" width="28.85546875" style="31" customWidth="1"/>
    <col min="10253" max="10253" width="3.140625" style="31" customWidth="1"/>
    <col min="10254" max="10494" width="11.42578125" style="31"/>
    <col min="10495" max="10495" width="13.140625" style="31" customWidth="1"/>
    <col min="10496" max="10496" width="17.85546875" style="31" customWidth="1"/>
    <col min="10497" max="10497" width="3.140625" style="31" customWidth="1"/>
    <col min="10498" max="10498" width="28" style="31" bestFit="1" customWidth="1"/>
    <col min="10499" max="10499" width="3.28515625" style="31" bestFit="1" customWidth="1"/>
    <col min="10500" max="10500" width="33.42578125" style="31" customWidth="1"/>
    <col min="10501" max="10501" width="3.42578125" style="31" customWidth="1"/>
    <col min="10502" max="10502" width="6.28515625" style="31" customWidth="1"/>
    <col min="10503" max="10503" width="11.42578125" style="31"/>
    <col min="10504" max="10504" width="22.5703125" style="31" customWidth="1"/>
    <col min="10505" max="10505" width="3.140625" style="31" customWidth="1"/>
    <col min="10506" max="10506" width="24" style="31" customWidth="1"/>
    <col min="10507" max="10507" width="3.28515625" style="31" customWidth="1"/>
    <col min="10508" max="10508" width="28.85546875" style="31" customWidth="1"/>
    <col min="10509" max="10509" width="3.140625" style="31" customWidth="1"/>
    <col min="10510" max="10750" width="11.42578125" style="31"/>
    <col min="10751" max="10751" width="13.140625" style="31" customWidth="1"/>
    <col min="10752" max="10752" width="17.85546875" style="31" customWidth="1"/>
    <col min="10753" max="10753" width="3.140625" style="31" customWidth="1"/>
    <col min="10754" max="10754" width="28" style="31" bestFit="1" customWidth="1"/>
    <col min="10755" max="10755" width="3.28515625" style="31" bestFit="1" customWidth="1"/>
    <col min="10756" max="10756" width="33.42578125" style="31" customWidth="1"/>
    <col min="10757" max="10757" width="3.42578125" style="31" customWidth="1"/>
    <col min="10758" max="10758" width="6.28515625" style="31" customWidth="1"/>
    <col min="10759" max="10759" width="11.42578125" style="31"/>
    <col min="10760" max="10760" width="22.5703125" style="31" customWidth="1"/>
    <col min="10761" max="10761" width="3.140625" style="31" customWidth="1"/>
    <col min="10762" max="10762" width="24" style="31" customWidth="1"/>
    <col min="10763" max="10763" width="3.28515625" style="31" customWidth="1"/>
    <col min="10764" max="10764" width="28.85546875" style="31" customWidth="1"/>
    <col min="10765" max="10765" width="3.140625" style="31" customWidth="1"/>
    <col min="10766" max="11006" width="11.42578125" style="31"/>
    <col min="11007" max="11007" width="13.140625" style="31" customWidth="1"/>
    <col min="11008" max="11008" width="17.85546875" style="31" customWidth="1"/>
    <col min="11009" max="11009" width="3.140625" style="31" customWidth="1"/>
    <col min="11010" max="11010" width="28" style="31" bestFit="1" customWidth="1"/>
    <col min="11011" max="11011" width="3.28515625" style="31" bestFit="1" customWidth="1"/>
    <col min="11012" max="11012" width="33.42578125" style="31" customWidth="1"/>
    <col min="11013" max="11013" width="3.42578125" style="31" customWidth="1"/>
    <col min="11014" max="11014" width="6.28515625" style="31" customWidth="1"/>
    <col min="11015" max="11015" width="11.42578125" style="31"/>
    <col min="11016" max="11016" width="22.5703125" style="31" customWidth="1"/>
    <col min="11017" max="11017" width="3.140625" style="31" customWidth="1"/>
    <col min="11018" max="11018" width="24" style="31" customWidth="1"/>
    <col min="11019" max="11019" width="3.28515625" style="31" customWidth="1"/>
    <col min="11020" max="11020" width="28.85546875" style="31" customWidth="1"/>
    <col min="11021" max="11021" width="3.140625" style="31" customWidth="1"/>
    <col min="11022" max="11262" width="11.42578125" style="31"/>
    <col min="11263" max="11263" width="13.140625" style="31" customWidth="1"/>
    <col min="11264" max="11264" width="17.85546875" style="31" customWidth="1"/>
    <col min="11265" max="11265" width="3.140625" style="31" customWidth="1"/>
    <col min="11266" max="11266" width="28" style="31" bestFit="1" customWidth="1"/>
    <col min="11267" max="11267" width="3.28515625" style="31" bestFit="1" customWidth="1"/>
    <col min="11268" max="11268" width="33.42578125" style="31" customWidth="1"/>
    <col min="11269" max="11269" width="3.42578125" style="31" customWidth="1"/>
    <col min="11270" max="11270" width="6.28515625" style="31" customWidth="1"/>
    <col min="11271" max="11271" width="11.42578125" style="31"/>
    <col min="11272" max="11272" width="22.5703125" style="31" customWidth="1"/>
    <col min="11273" max="11273" width="3.140625" style="31" customWidth="1"/>
    <col min="11274" max="11274" width="24" style="31" customWidth="1"/>
    <col min="11275" max="11275" width="3.28515625" style="31" customWidth="1"/>
    <col min="11276" max="11276" width="28.85546875" style="31" customWidth="1"/>
    <col min="11277" max="11277" width="3.140625" style="31" customWidth="1"/>
    <col min="11278" max="11518" width="11.42578125" style="31"/>
    <col min="11519" max="11519" width="13.140625" style="31" customWidth="1"/>
    <col min="11520" max="11520" width="17.85546875" style="31" customWidth="1"/>
    <col min="11521" max="11521" width="3.140625" style="31" customWidth="1"/>
    <col min="11522" max="11522" width="28" style="31" bestFit="1" customWidth="1"/>
    <col min="11523" max="11523" width="3.28515625" style="31" bestFit="1" customWidth="1"/>
    <col min="11524" max="11524" width="33.42578125" style="31" customWidth="1"/>
    <col min="11525" max="11525" width="3.42578125" style="31" customWidth="1"/>
    <col min="11526" max="11526" width="6.28515625" style="31" customWidth="1"/>
    <col min="11527" max="11527" width="11.42578125" style="31"/>
    <col min="11528" max="11528" width="22.5703125" style="31" customWidth="1"/>
    <col min="11529" max="11529" width="3.140625" style="31" customWidth="1"/>
    <col min="11530" max="11530" width="24" style="31" customWidth="1"/>
    <col min="11531" max="11531" width="3.28515625" style="31" customWidth="1"/>
    <col min="11532" max="11532" width="28.85546875" style="31" customWidth="1"/>
    <col min="11533" max="11533" width="3.140625" style="31" customWidth="1"/>
    <col min="11534" max="11774" width="11.42578125" style="31"/>
    <col min="11775" max="11775" width="13.140625" style="31" customWidth="1"/>
    <col min="11776" max="11776" width="17.85546875" style="31" customWidth="1"/>
    <col min="11777" max="11777" width="3.140625" style="31" customWidth="1"/>
    <col min="11778" max="11778" width="28" style="31" bestFit="1" customWidth="1"/>
    <col min="11779" max="11779" width="3.28515625" style="31" bestFit="1" customWidth="1"/>
    <col min="11780" max="11780" width="33.42578125" style="31" customWidth="1"/>
    <col min="11781" max="11781" width="3.42578125" style="31" customWidth="1"/>
    <col min="11782" max="11782" width="6.28515625" style="31" customWidth="1"/>
    <col min="11783" max="11783" width="11.42578125" style="31"/>
    <col min="11784" max="11784" width="22.5703125" style="31" customWidth="1"/>
    <col min="11785" max="11785" width="3.140625" style="31" customWidth="1"/>
    <col min="11786" max="11786" width="24" style="31" customWidth="1"/>
    <col min="11787" max="11787" width="3.28515625" style="31" customWidth="1"/>
    <col min="11788" max="11788" width="28.85546875" style="31" customWidth="1"/>
    <col min="11789" max="11789" width="3.140625" style="31" customWidth="1"/>
    <col min="11790" max="12030" width="11.42578125" style="31"/>
    <col min="12031" max="12031" width="13.140625" style="31" customWidth="1"/>
    <col min="12032" max="12032" width="17.85546875" style="31" customWidth="1"/>
    <col min="12033" max="12033" width="3.140625" style="31" customWidth="1"/>
    <col min="12034" max="12034" width="28" style="31" bestFit="1" customWidth="1"/>
    <col min="12035" max="12035" width="3.28515625" style="31" bestFit="1" customWidth="1"/>
    <col min="12036" max="12036" width="33.42578125" style="31" customWidth="1"/>
    <col min="12037" max="12037" width="3.42578125" style="31" customWidth="1"/>
    <col min="12038" max="12038" width="6.28515625" style="31" customWidth="1"/>
    <col min="12039" max="12039" width="11.42578125" style="31"/>
    <col min="12040" max="12040" width="22.5703125" style="31" customWidth="1"/>
    <col min="12041" max="12041" width="3.140625" style="31" customWidth="1"/>
    <col min="12042" max="12042" width="24" style="31" customWidth="1"/>
    <col min="12043" max="12043" width="3.28515625" style="31" customWidth="1"/>
    <col min="12044" max="12044" width="28.85546875" style="31" customWidth="1"/>
    <col min="12045" max="12045" width="3.140625" style="31" customWidth="1"/>
    <col min="12046" max="12286" width="11.42578125" style="31"/>
    <col min="12287" max="12287" width="13.140625" style="31" customWidth="1"/>
    <col min="12288" max="12288" width="17.85546875" style="31" customWidth="1"/>
    <col min="12289" max="12289" width="3.140625" style="31" customWidth="1"/>
    <col min="12290" max="12290" width="28" style="31" bestFit="1" customWidth="1"/>
    <col min="12291" max="12291" width="3.28515625" style="31" bestFit="1" customWidth="1"/>
    <col min="12292" max="12292" width="33.42578125" style="31" customWidth="1"/>
    <col min="12293" max="12293" width="3.42578125" style="31" customWidth="1"/>
    <col min="12294" max="12294" width="6.28515625" style="31" customWidth="1"/>
    <col min="12295" max="12295" width="11.42578125" style="31"/>
    <col min="12296" max="12296" width="22.5703125" style="31" customWidth="1"/>
    <col min="12297" max="12297" width="3.140625" style="31" customWidth="1"/>
    <col min="12298" max="12298" width="24" style="31" customWidth="1"/>
    <col min="12299" max="12299" width="3.28515625" style="31" customWidth="1"/>
    <col min="12300" max="12300" width="28.85546875" style="31" customWidth="1"/>
    <col min="12301" max="12301" width="3.140625" style="31" customWidth="1"/>
    <col min="12302" max="12542" width="11.42578125" style="31"/>
    <col min="12543" max="12543" width="13.140625" style="31" customWidth="1"/>
    <col min="12544" max="12544" width="17.85546875" style="31" customWidth="1"/>
    <col min="12545" max="12545" width="3.140625" style="31" customWidth="1"/>
    <col min="12546" max="12546" width="28" style="31" bestFit="1" customWidth="1"/>
    <col min="12547" max="12547" width="3.28515625" style="31" bestFit="1" customWidth="1"/>
    <col min="12548" max="12548" width="33.42578125" style="31" customWidth="1"/>
    <col min="12549" max="12549" width="3.42578125" style="31" customWidth="1"/>
    <col min="12550" max="12550" width="6.28515625" style="31" customWidth="1"/>
    <col min="12551" max="12551" width="11.42578125" style="31"/>
    <col min="12552" max="12552" width="22.5703125" style="31" customWidth="1"/>
    <col min="12553" max="12553" width="3.140625" style="31" customWidth="1"/>
    <col min="12554" max="12554" width="24" style="31" customWidth="1"/>
    <col min="12555" max="12555" width="3.28515625" style="31" customWidth="1"/>
    <col min="12556" max="12556" width="28.85546875" style="31" customWidth="1"/>
    <col min="12557" max="12557" width="3.140625" style="31" customWidth="1"/>
    <col min="12558" max="12798" width="11.42578125" style="31"/>
    <col min="12799" max="12799" width="13.140625" style="31" customWidth="1"/>
    <col min="12800" max="12800" width="17.85546875" style="31" customWidth="1"/>
    <col min="12801" max="12801" width="3.140625" style="31" customWidth="1"/>
    <col min="12802" max="12802" width="28" style="31" bestFit="1" customWidth="1"/>
    <col min="12803" max="12803" width="3.28515625" style="31" bestFit="1" customWidth="1"/>
    <col min="12804" max="12804" width="33.42578125" style="31" customWidth="1"/>
    <col min="12805" max="12805" width="3.42578125" style="31" customWidth="1"/>
    <col min="12806" max="12806" width="6.28515625" style="31" customWidth="1"/>
    <col min="12807" max="12807" width="11.42578125" style="31"/>
    <col min="12808" max="12808" width="22.5703125" style="31" customWidth="1"/>
    <col min="12809" max="12809" width="3.140625" style="31" customWidth="1"/>
    <col min="12810" max="12810" width="24" style="31" customWidth="1"/>
    <col min="12811" max="12811" width="3.28515625" style="31" customWidth="1"/>
    <col min="12812" max="12812" width="28.85546875" style="31" customWidth="1"/>
    <col min="12813" max="12813" width="3.140625" style="31" customWidth="1"/>
    <col min="12814" max="13054" width="11.42578125" style="31"/>
    <col min="13055" max="13055" width="13.140625" style="31" customWidth="1"/>
    <col min="13056" max="13056" width="17.85546875" style="31" customWidth="1"/>
    <col min="13057" max="13057" width="3.140625" style="31" customWidth="1"/>
    <col min="13058" max="13058" width="28" style="31" bestFit="1" customWidth="1"/>
    <col min="13059" max="13059" width="3.28515625" style="31" bestFit="1" customWidth="1"/>
    <col min="13060" max="13060" width="33.42578125" style="31" customWidth="1"/>
    <col min="13061" max="13061" width="3.42578125" style="31" customWidth="1"/>
    <col min="13062" max="13062" width="6.28515625" style="31" customWidth="1"/>
    <col min="13063" max="13063" width="11.42578125" style="31"/>
    <col min="13064" max="13064" width="22.5703125" style="31" customWidth="1"/>
    <col min="13065" max="13065" width="3.140625" style="31" customWidth="1"/>
    <col min="13066" max="13066" width="24" style="31" customWidth="1"/>
    <col min="13067" max="13067" width="3.28515625" style="31" customWidth="1"/>
    <col min="13068" max="13068" width="28.85546875" style="31" customWidth="1"/>
    <col min="13069" max="13069" width="3.140625" style="31" customWidth="1"/>
    <col min="13070" max="13310" width="11.42578125" style="31"/>
    <col min="13311" max="13311" width="13.140625" style="31" customWidth="1"/>
    <col min="13312" max="13312" width="17.85546875" style="31" customWidth="1"/>
    <col min="13313" max="13313" width="3.140625" style="31" customWidth="1"/>
    <col min="13314" max="13314" width="28" style="31" bestFit="1" customWidth="1"/>
    <col min="13315" max="13315" width="3.28515625" style="31" bestFit="1" customWidth="1"/>
    <col min="13316" max="13316" width="33.42578125" style="31" customWidth="1"/>
    <col min="13317" max="13317" width="3.42578125" style="31" customWidth="1"/>
    <col min="13318" max="13318" width="6.28515625" style="31" customWidth="1"/>
    <col min="13319" max="13319" width="11.42578125" style="31"/>
    <col min="13320" max="13320" width="22.5703125" style="31" customWidth="1"/>
    <col min="13321" max="13321" width="3.140625" style="31" customWidth="1"/>
    <col min="13322" max="13322" width="24" style="31" customWidth="1"/>
    <col min="13323" max="13323" width="3.28515625" style="31" customWidth="1"/>
    <col min="13324" max="13324" width="28.85546875" style="31" customWidth="1"/>
    <col min="13325" max="13325" width="3.140625" style="31" customWidth="1"/>
    <col min="13326" max="13566" width="11.42578125" style="31"/>
    <col min="13567" max="13567" width="13.140625" style="31" customWidth="1"/>
    <col min="13568" max="13568" width="17.85546875" style="31" customWidth="1"/>
    <col min="13569" max="13569" width="3.140625" style="31" customWidth="1"/>
    <col min="13570" max="13570" width="28" style="31" bestFit="1" customWidth="1"/>
    <col min="13571" max="13571" width="3.28515625" style="31" bestFit="1" customWidth="1"/>
    <col min="13572" max="13572" width="33.42578125" style="31" customWidth="1"/>
    <col min="13573" max="13573" width="3.42578125" style="31" customWidth="1"/>
    <col min="13574" max="13574" width="6.28515625" style="31" customWidth="1"/>
    <col min="13575" max="13575" width="11.42578125" style="31"/>
    <col min="13576" max="13576" width="22.5703125" style="31" customWidth="1"/>
    <col min="13577" max="13577" width="3.140625" style="31" customWidth="1"/>
    <col min="13578" max="13578" width="24" style="31" customWidth="1"/>
    <col min="13579" max="13579" width="3.28515625" style="31" customWidth="1"/>
    <col min="13580" max="13580" width="28.85546875" style="31" customWidth="1"/>
    <col min="13581" max="13581" width="3.140625" style="31" customWidth="1"/>
    <col min="13582" max="13822" width="11.42578125" style="31"/>
    <col min="13823" max="13823" width="13.140625" style="31" customWidth="1"/>
    <col min="13824" max="13824" width="17.85546875" style="31" customWidth="1"/>
    <col min="13825" max="13825" width="3.140625" style="31" customWidth="1"/>
    <col min="13826" max="13826" width="28" style="31" bestFit="1" customWidth="1"/>
    <col min="13827" max="13827" width="3.28515625" style="31" bestFit="1" customWidth="1"/>
    <col min="13828" max="13828" width="33.42578125" style="31" customWidth="1"/>
    <col min="13829" max="13829" width="3.42578125" style="31" customWidth="1"/>
    <col min="13830" max="13830" width="6.28515625" style="31" customWidth="1"/>
    <col min="13831" max="13831" width="11.42578125" style="31"/>
    <col min="13832" max="13832" width="22.5703125" style="31" customWidth="1"/>
    <col min="13833" max="13833" width="3.140625" style="31" customWidth="1"/>
    <col min="13834" max="13834" width="24" style="31" customWidth="1"/>
    <col min="13835" max="13835" width="3.28515625" style="31" customWidth="1"/>
    <col min="13836" max="13836" width="28.85546875" style="31" customWidth="1"/>
    <col min="13837" max="13837" width="3.140625" style="31" customWidth="1"/>
    <col min="13838" max="14078" width="11.42578125" style="31"/>
    <col min="14079" max="14079" width="13.140625" style="31" customWidth="1"/>
    <col min="14080" max="14080" width="17.85546875" style="31" customWidth="1"/>
    <col min="14081" max="14081" width="3.140625" style="31" customWidth="1"/>
    <col min="14082" max="14082" width="28" style="31" bestFit="1" customWidth="1"/>
    <col min="14083" max="14083" width="3.28515625" style="31" bestFit="1" customWidth="1"/>
    <col min="14084" max="14084" width="33.42578125" style="31" customWidth="1"/>
    <col min="14085" max="14085" width="3.42578125" style="31" customWidth="1"/>
    <col min="14086" max="14086" width="6.28515625" style="31" customWidth="1"/>
    <col min="14087" max="14087" width="11.42578125" style="31"/>
    <col min="14088" max="14088" width="22.5703125" style="31" customWidth="1"/>
    <col min="14089" max="14089" width="3.140625" style="31" customWidth="1"/>
    <col min="14090" max="14090" width="24" style="31" customWidth="1"/>
    <col min="14091" max="14091" width="3.28515625" style="31" customWidth="1"/>
    <col min="14092" max="14092" width="28.85546875" style="31" customWidth="1"/>
    <col min="14093" max="14093" width="3.140625" style="31" customWidth="1"/>
    <col min="14094" max="14334" width="11.42578125" style="31"/>
    <col min="14335" max="14335" width="13.140625" style="31" customWidth="1"/>
    <col min="14336" max="14336" width="17.85546875" style="31" customWidth="1"/>
    <col min="14337" max="14337" width="3.140625" style="31" customWidth="1"/>
    <col min="14338" max="14338" width="28" style="31" bestFit="1" customWidth="1"/>
    <col min="14339" max="14339" width="3.28515625" style="31" bestFit="1" customWidth="1"/>
    <col min="14340" max="14340" width="33.42578125" style="31" customWidth="1"/>
    <col min="14341" max="14341" width="3.42578125" style="31" customWidth="1"/>
    <col min="14342" max="14342" width="6.28515625" style="31" customWidth="1"/>
    <col min="14343" max="14343" width="11.42578125" style="31"/>
    <col min="14344" max="14344" width="22.5703125" style="31" customWidth="1"/>
    <col min="14345" max="14345" width="3.140625" style="31" customWidth="1"/>
    <col min="14346" max="14346" width="24" style="31" customWidth="1"/>
    <col min="14347" max="14347" width="3.28515625" style="31" customWidth="1"/>
    <col min="14348" max="14348" width="28.85546875" style="31" customWidth="1"/>
    <col min="14349" max="14349" width="3.140625" style="31" customWidth="1"/>
    <col min="14350" max="14590" width="11.42578125" style="31"/>
    <col min="14591" max="14591" width="13.140625" style="31" customWidth="1"/>
    <col min="14592" max="14592" width="17.85546875" style="31" customWidth="1"/>
    <col min="14593" max="14593" width="3.140625" style="31" customWidth="1"/>
    <col min="14594" max="14594" width="28" style="31" bestFit="1" customWidth="1"/>
    <col min="14595" max="14595" width="3.28515625" style="31" bestFit="1" customWidth="1"/>
    <col min="14596" max="14596" width="33.42578125" style="31" customWidth="1"/>
    <col min="14597" max="14597" width="3.42578125" style="31" customWidth="1"/>
    <col min="14598" max="14598" width="6.28515625" style="31" customWidth="1"/>
    <col min="14599" max="14599" width="11.42578125" style="31"/>
    <col min="14600" max="14600" width="22.5703125" style="31" customWidth="1"/>
    <col min="14601" max="14601" width="3.140625" style="31" customWidth="1"/>
    <col min="14602" max="14602" width="24" style="31" customWidth="1"/>
    <col min="14603" max="14603" width="3.28515625" style="31" customWidth="1"/>
    <col min="14604" max="14604" width="28.85546875" style="31" customWidth="1"/>
    <col min="14605" max="14605" width="3.140625" style="31" customWidth="1"/>
    <col min="14606" max="14846" width="11.42578125" style="31"/>
    <col min="14847" max="14847" width="13.140625" style="31" customWidth="1"/>
    <col min="14848" max="14848" width="17.85546875" style="31" customWidth="1"/>
    <col min="14849" max="14849" width="3.140625" style="31" customWidth="1"/>
    <col min="14850" max="14850" width="28" style="31" bestFit="1" customWidth="1"/>
    <col min="14851" max="14851" width="3.28515625" style="31" bestFit="1" customWidth="1"/>
    <col min="14852" max="14852" width="33.42578125" style="31" customWidth="1"/>
    <col min="14853" max="14853" width="3.42578125" style="31" customWidth="1"/>
    <col min="14854" max="14854" width="6.28515625" style="31" customWidth="1"/>
    <col min="14855" max="14855" width="11.42578125" style="31"/>
    <col min="14856" max="14856" width="22.5703125" style="31" customWidth="1"/>
    <col min="14857" max="14857" width="3.140625" style="31" customWidth="1"/>
    <col min="14858" max="14858" width="24" style="31" customWidth="1"/>
    <col min="14859" max="14859" width="3.28515625" style="31" customWidth="1"/>
    <col min="14860" max="14860" width="28.85546875" style="31" customWidth="1"/>
    <col min="14861" max="14861" width="3.140625" style="31" customWidth="1"/>
    <col min="14862" max="15102" width="11.42578125" style="31"/>
    <col min="15103" max="15103" width="13.140625" style="31" customWidth="1"/>
    <col min="15104" max="15104" width="17.85546875" style="31" customWidth="1"/>
    <col min="15105" max="15105" width="3.140625" style="31" customWidth="1"/>
    <col min="15106" max="15106" width="28" style="31" bestFit="1" customWidth="1"/>
    <col min="15107" max="15107" width="3.28515625" style="31" bestFit="1" customWidth="1"/>
    <col min="15108" max="15108" width="33.42578125" style="31" customWidth="1"/>
    <col min="15109" max="15109" width="3.42578125" style="31" customWidth="1"/>
    <col min="15110" max="15110" width="6.28515625" style="31" customWidth="1"/>
    <col min="15111" max="15111" width="11.42578125" style="31"/>
    <col min="15112" max="15112" width="22.5703125" style="31" customWidth="1"/>
    <col min="15113" max="15113" width="3.140625" style="31" customWidth="1"/>
    <col min="15114" max="15114" width="24" style="31" customWidth="1"/>
    <col min="15115" max="15115" width="3.28515625" style="31" customWidth="1"/>
    <col min="15116" max="15116" width="28.85546875" style="31" customWidth="1"/>
    <col min="15117" max="15117" width="3.140625" style="31" customWidth="1"/>
    <col min="15118" max="15358" width="11.42578125" style="31"/>
    <col min="15359" max="15359" width="13.140625" style="31" customWidth="1"/>
    <col min="15360" max="15360" width="17.85546875" style="31" customWidth="1"/>
    <col min="15361" max="15361" width="3.140625" style="31" customWidth="1"/>
    <col min="15362" max="15362" width="28" style="31" bestFit="1" customWidth="1"/>
    <col min="15363" max="15363" width="3.28515625" style="31" bestFit="1" customWidth="1"/>
    <col min="15364" max="15364" width="33.42578125" style="31" customWidth="1"/>
    <col min="15365" max="15365" width="3.42578125" style="31" customWidth="1"/>
    <col min="15366" max="15366" width="6.28515625" style="31" customWidth="1"/>
    <col min="15367" max="15367" width="11.42578125" style="31"/>
    <col min="15368" max="15368" width="22.5703125" style="31" customWidth="1"/>
    <col min="15369" max="15369" width="3.140625" style="31" customWidth="1"/>
    <col min="15370" max="15370" width="24" style="31" customWidth="1"/>
    <col min="15371" max="15371" width="3.28515625" style="31" customWidth="1"/>
    <col min="15372" max="15372" width="28.85546875" style="31" customWidth="1"/>
    <col min="15373" max="15373" width="3.140625" style="31" customWidth="1"/>
    <col min="15374" max="15614" width="11.42578125" style="31"/>
    <col min="15615" max="15615" width="13.140625" style="31" customWidth="1"/>
    <col min="15616" max="15616" width="17.85546875" style="31" customWidth="1"/>
    <col min="15617" max="15617" width="3.140625" style="31" customWidth="1"/>
    <col min="15618" max="15618" width="28" style="31" bestFit="1" customWidth="1"/>
    <col min="15619" max="15619" width="3.28515625" style="31" bestFit="1" customWidth="1"/>
    <col min="15620" max="15620" width="33.42578125" style="31" customWidth="1"/>
    <col min="15621" max="15621" width="3.42578125" style="31" customWidth="1"/>
    <col min="15622" max="15622" width="6.28515625" style="31" customWidth="1"/>
    <col min="15623" max="15623" width="11.42578125" style="31"/>
    <col min="15624" max="15624" width="22.5703125" style="31" customWidth="1"/>
    <col min="15625" max="15625" width="3.140625" style="31" customWidth="1"/>
    <col min="15626" max="15626" width="24" style="31" customWidth="1"/>
    <col min="15627" max="15627" width="3.28515625" style="31" customWidth="1"/>
    <col min="15628" max="15628" width="28.85546875" style="31" customWidth="1"/>
    <col min="15629" max="15629" width="3.140625" style="31" customWidth="1"/>
    <col min="15630" max="15870" width="11.42578125" style="31"/>
    <col min="15871" max="15871" width="13.140625" style="31" customWidth="1"/>
    <col min="15872" max="15872" width="17.85546875" style="31" customWidth="1"/>
    <col min="15873" max="15873" width="3.140625" style="31" customWidth="1"/>
    <col min="15874" max="15874" width="28" style="31" bestFit="1" customWidth="1"/>
    <col min="15875" max="15875" width="3.28515625" style="31" bestFit="1" customWidth="1"/>
    <col min="15876" max="15876" width="33.42578125" style="31" customWidth="1"/>
    <col min="15877" max="15877" width="3.42578125" style="31" customWidth="1"/>
    <col min="15878" max="15878" width="6.28515625" style="31" customWidth="1"/>
    <col min="15879" max="15879" width="11.42578125" style="31"/>
    <col min="15880" max="15880" width="22.5703125" style="31" customWidth="1"/>
    <col min="15881" max="15881" width="3.140625" style="31" customWidth="1"/>
    <col min="15882" max="15882" width="24" style="31" customWidth="1"/>
    <col min="15883" max="15883" width="3.28515625" style="31" customWidth="1"/>
    <col min="15884" max="15884" width="28.85546875" style="31" customWidth="1"/>
    <col min="15885" max="15885" width="3.140625" style="31" customWidth="1"/>
    <col min="15886" max="16126" width="11.42578125" style="31"/>
    <col min="16127" max="16127" width="13.140625" style="31" customWidth="1"/>
    <col min="16128" max="16128" width="17.85546875" style="31" customWidth="1"/>
    <col min="16129" max="16129" width="3.140625" style="31" customWidth="1"/>
    <col min="16130" max="16130" width="28" style="31" bestFit="1" customWidth="1"/>
    <col min="16131" max="16131" width="3.28515625" style="31" bestFit="1" customWidth="1"/>
    <col min="16132" max="16132" width="33.42578125" style="31" customWidth="1"/>
    <col min="16133" max="16133" width="3.42578125" style="31" customWidth="1"/>
    <col min="16134" max="16134" width="6.28515625" style="31" customWidth="1"/>
    <col min="16135" max="16135" width="11.42578125" style="31"/>
    <col min="16136" max="16136" width="22.5703125" style="31" customWidth="1"/>
    <col min="16137" max="16137" width="3.140625" style="31" customWidth="1"/>
    <col min="16138" max="16138" width="24" style="31" customWidth="1"/>
    <col min="16139" max="16139" width="3.28515625" style="31" customWidth="1"/>
    <col min="16140" max="16140" width="28.85546875" style="31" customWidth="1"/>
    <col min="16141" max="16141" width="3.140625" style="31" customWidth="1"/>
    <col min="16142" max="16384" width="11.42578125" style="31"/>
  </cols>
  <sheetData>
    <row r="1" spans="1:23" ht="12.75">
      <c r="A1" s="30" t="s">
        <v>470</v>
      </c>
    </row>
    <row r="2" spans="1:23">
      <c r="B2" s="33" t="s">
        <v>471</v>
      </c>
      <c r="C2" s="33"/>
      <c r="D2" s="33"/>
      <c r="E2" s="33"/>
      <c r="G2" s="34" t="s">
        <v>472</v>
      </c>
      <c r="H2" s="34"/>
      <c r="I2" s="34"/>
      <c r="J2" s="34"/>
      <c r="K2" s="34"/>
      <c r="L2" s="34"/>
      <c r="M2" s="34"/>
    </row>
    <row r="3" spans="1:23" ht="68.25" customHeight="1">
      <c r="B3" s="35" t="s">
        <v>473</v>
      </c>
      <c r="C3" s="52" t="s">
        <v>474</v>
      </c>
      <c r="D3" s="52" t="s">
        <v>475</v>
      </c>
      <c r="E3" s="52" t="s">
        <v>476</v>
      </c>
      <c r="G3" s="36" t="s">
        <v>473</v>
      </c>
      <c r="H3" s="37" t="s">
        <v>477</v>
      </c>
      <c r="I3" s="37"/>
      <c r="J3" s="37" t="s">
        <v>475</v>
      </c>
      <c r="K3" s="37"/>
      <c r="L3" s="37" t="s">
        <v>476</v>
      </c>
      <c r="M3" s="37"/>
    </row>
    <row r="4" spans="1:23" ht="12.75">
      <c r="A4" s="38" t="s">
        <v>478</v>
      </c>
      <c r="B4" s="39" t="s">
        <v>479</v>
      </c>
      <c r="C4" s="53" t="s">
        <v>480</v>
      </c>
      <c r="D4" s="53" t="s">
        <v>481</v>
      </c>
      <c r="E4" s="53" t="s">
        <v>482</v>
      </c>
      <c r="G4" s="36" t="s">
        <v>479</v>
      </c>
      <c r="H4" s="37" t="s">
        <v>480</v>
      </c>
      <c r="I4" s="37"/>
      <c r="J4" s="37" t="s">
        <v>481</v>
      </c>
      <c r="K4" s="37"/>
      <c r="L4" s="37" t="s">
        <v>482</v>
      </c>
      <c r="M4" s="37"/>
    </row>
    <row r="5" spans="1:23" s="40" customFormat="1">
      <c r="C5" s="41"/>
      <c r="D5" s="41"/>
      <c r="E5" s="41"/>
      <c r="F5" s="44"/>
      <c r="G5" s="44" t="s">
        <v>483</v>
      </c>
      <c r="H5" s="45" t="s">
        <v>484</v>
      </c>
      <c r="I5" s="42">
        <v>8</v>
      </c>
      <c r="J5" s="45" t="s">
        <v>485</v>
      </c>
      <c r="K5" s="43">
        <v>10</v>
      </c>
      <c r="L5" s="45" t="s">
        <v>486</v>
      </c>
      <c r="M5" s="42">
        <v>24</v>
      </c>
      <c r="N5" s="44"/>
      <c r="O5" s="44"/>
      <c r="P5" s="44"/>
      <c r="Q5" s="44"/>
      <c r="R5" s="44"/>
      <c r="S5" s="44"/>
      <c r="T5" s="44"/>
      <c r="U5" s="44"/>
      <c r="V5" s="44"/>
      <c r="W5" s="44"/>
    </row>
    <row r="6" spans="1:23">
      <c r="A6" s="31" t="s">
        <v>487</v>
      </c>
      <c r="D6" s="46"/>
      <c r="E6" s="46"/>
      <c r="F6" s="47"/>
      <c r="G6" s="47"/>
      <c r="I6" s="42"/>
      <c r="J6" s="48"/>
      <c r="K6" s="43"/>
      <c r="L6" s="48"/>
      <c r="M6" s="42"/>
      <c r="N6" s="47"/>
      <c r="O6" s="47"/>
      <c r="P6" s="47"/>
      <c r="Q6" s="47"/>
      <c r="R6" s="47"/>
      <c r="S6" s="47"/>
      <c r="T6" s="47"/>
      <c r="U6" s="47"/>
      <c r="V6" s="47"/>
      <c r="W6" s="47"/>
    </row>
    <row r="7" spans="1:23">
      <c r="A7" s="31" t="s">
        <v>488</v>
      </c>
      <c r="D7" s="46"/>
      <c r="E7" s="46"/>
      <c r="F7" s="47"/>
      <c r="G7" s="47"/>
      <c r="I7" s="42"/>
      <c r="J7" s="48"/>
      <c r="K7" s="43"/>
      <c r="L7" s="48"/>
      <c r="M7" s="42"/>
      <c r="N7" s="47"/>
      <c r="O7" s="47"/>
      <c r="P7" s="47"/>
      <c r="Q7" s="47"/>
      <c r="R7" s="47"/>
      <c r="S7" s="47"/>
      <c r="T7" s="47"/>
      <c r="U7" s="47"/>
      <c r="V7" s="47"/>
      <c r="W7" s="47"/>
    </row>
    <row r="8" spans="1:23">
      <c r="A8" s="47" t="s">
        <v>489</v>
      </c>
      <c r="C8" s="49"/>
      <c r="D8" s="49"/>
      <c r="E8" s="49"/>
      <c r="F8" s="47"/>
      <c r="G8" s="47"/>
      <c r="I8" s="42"/>
      <c r="J8" s="48"/>
      <c r="K8" s="43"/>
      <c r="L8" s="48"/>
      <c r="M8" s="42"/>
      <c r="N8" s="47"/>
      <c r="O8" s="47"/>
      <c r="P8" s="47"/>
      <c r="Q8" s="47"/>
      <c r="R8" s="47"/>
      <c r="S8" s="47"/>
      <c r="T8" s="47"/>
      <c r="U8" s="47"/>
      <c r="V8" s="47"/>
      <c r="W8" s="47"/>
    </row>
    <row r="9" spans="1:23" ht="12.75">
      <c r="C9" s="50" t="s">
        <v>45</v>
      </c>
      <c r="D9" s="50" t="s">
        <v>490</v>
      </c>
      <c r="E9" s="50" t="s">
        <v>490</v>
      </c>
      <c r="I9" s="42"/>
      <c r="J9" s="48"/>
      <c r="K9" s="43"/>
      <c r="L9" s="48"/>
      <c r="M9" s="42"/>
    </row>
    <row r="10" spans="1:23" ht="12.75">
      <c r="C10" s="50" t="s">
        <v>53</v>
      </c>
      <c r="D10" s="50" t="s">
        <v>491</v>
      </c>
      <c r="E10" s="50" t="s">
        <v>491</v>
      </c>
      <c r="I10" s="42"/>
      <c r="J10" s="48"/>
      <c r="K10" s="43"/>
      <c r="L10" s="48"/>
      <c r="M10" s="42"/>
    </row>
    <row r="11" spans="1:23" ht="12.75">
      <c r="C11" s="50" t="s">
        <v>54</v>
      </c>
      <c r="D11" s="50" t="s">
        <v>492</v>
      </c>
      <c r="E11" s="50" t="s">
        <v>492</v>
      </c>
      <c r="I11" s="42"/>
      <c r="J11" s="48"/>
      <c r="K11" s="43"/>
      <c r="L11" s="48"/>
      <c r="M11" s="42"/>
    </row>
    <row r="12" spans="1:23" ht="12.75">
      <c r="C12" s="50" t="s">
        <v>56</v>
      </c>
      <c r="D12" s="50" t="s">
        <v>493</v>
      </c>
      <c r="E12" s="50" t="s">
        <v>493</v>
      </c>
      <c r="J12" s="48"/>
      <c r="L12" s="48"/>
    </row>
    <row r="13" spans="1:23" ht="12.75">
      <c r="C13" s="50" t="s">
        <v>58</v>
      </c>
      <c r="D13" s="50" t="s">
        <v>494</v>
      </c>
      <c r="E13" s="50" t="s">
        <v>494</v>
      </c>
      <c r="J13" s="48"/>
      <c r="L13" s="48"/>
    </row>
    <row r="14" spans="1:23" ht="12.75">
      <c r="C14" s="50" t="s">
        <v>60</v>
      </c>
      <c r="D14" s="50" t="s">
        <v>495</v>
      </c>
      <c r="E14" s="50" t="s">
        <v>495</v>
      </c>
      <c r="J14" s="48"/>
      <c r="L14" s="48"/>
    </row>
    <row r="15" spans="1:23" ht="12.75">
      <c r="C15" s="50" t="s">
        <v>62</v>
      </c>
      <c r="D15" s="50" t="s">
        <v>496</v>
      </c>
      <c r="E15" s="50" t="s">
        <v>496</v>
      </c>
      <c r="J15" s="48"/>
      <c r="L15" s="48"/>
    </row>
    <row r="16" spans="1:23" ht="12.75">
      <c r="C16" s="50" t="s">
        <v>64</v>
      </c>
      <c r="D16" s="50" t="s">
        <v>497</v>
      </c>
      <c r="E16" s="50" t="s">
        <v>497</v>
      </c>
      <c r="J16" s="48"/>
      <c r="L16" s="48"/>
    </row>
    <row r="17" spans="3:12" ht="12.75">
      <c r="C17" s="50" t="s">
        <v>66</v>
      </c>
      <c r="D17" s="50" t="s">
        <v>498</v>
      </c>
      <c r="E17" s="50" t="s">
        <v>498</v>
      </c>
      <c r="J17" s="48"/>
      <c r="L17" s="48"/>
    </row>
    <row r="18" spans="3:12" ht="12.75">
      <c r="C18" s="50" t="s">
        <v>71</v>
      </c>
      <c r="D18" s="50" t="s">
        <v>499</v>
      </c>
      <c r="E18" s="50" t="s">
        <v>499</v>
      </c>
      <c r="J18" s="48"/>
      <c r="L18" s="48"/>
    </row>
    <row r="19" spans="3:12" ht="12.75">
      <c r="C19" s="50" t="s">
        <v>74</v>
      </c>
      <c r="D19" s="50" t="s">
        <v>500</v>
      </c>
      <c r="E19" s="50" t="s">
        <v>500</v>
      </c>
      <c r="L19" s="48"/>
    </row>
    <row r="20" spans="3:12" ht="12.75">
      <c r="C20" s="51" t="s">
        <v>82</v>
      </c>
      <c r="D20" s="50" t="s">
        <v>501</v>
      </c>
      <c r="E20" s="50" t="s">
        <v>501</v>
      </c>
      <c r="L20" s="48"/>
    </row>
    <row r="21" spans="3:12" ht="12.75">
      <c r="C21" s="50" t="s">
        <v>86</v>
      </c>
      <c r="D21" s="50" t="s">
        <v>502</v>
      </c>
      <c r="E21" s="50" t="s">
        <v>502</v>
      </c>
      <c r="L21" s="48"/>
    </row>
    <row r="22" spans="3:12" ht="12.75">
      <c r="C22" s="50" t="s">
        <v>88</v>
      </c>
      <c r="D22" s="50" t="s">
        <v>503</v>
      </c>
      <c r="E22" s="50" t="s">
        <v>503</v>
      </c>
      <c r="L22" s="48"/>
    </row>
    <row r="23" spans="3:12" ht="12.75">
      <c r="C23" s="50" t="s">
        <v>90</v>
      </c>
      <c r="D23" s="50" t="s">
        <v>504</v>
      </c>
      <c r="E23" s="50" t="s">
        <v>504</v>
      </c>
      <c r="L23" s="48"/>
    </row>
    <row r="24" spans="3:12" ht="12.75">
      <c r="C24" s="50" t="s">
        <v>93</v>
      </c>
      <c r="D24" s="50" t="s">
        <v>505</v>
      </c>
      <c r="E24" s="50" t="s">
        <v>505</v>
      </c>
      <c r="L24" s="48"/>
    </row>
    <row r="25" spans="3:12" ht="12.75">
      <c r="C25" s="50" t="s">
        <v>98</v>
      </c>
      <c r="D25" s="50" t="s">
        <v>506</v>
      </c>
      <c r="E25" s="50" t="s">
        <v>506</v>
      </c>
      <c r="L25" s="48"/>
    </row>
    <row r="26" spans="3:12" ht="12.75">
      <c r="C26" s="51" t="s">
        <v>108</v>
      </c>
      <c r="D26" s="50" t="s">
        <v>507</v>
      </c>
      <c r="E26" s="50" t="s">
        <v>507</v>
      </c>
      <c r="L26" s="48"/>
    </row>
    <row r="27" spans="3:12" ht="12.75">
      <c r="C27" s="51" t="s">
        <v>111</v>
      </c>
      <c r="D27" s="50" t="s">
        <v>508</v>
      </c>
      <c r="E27" s="50" t="s">
        <v>508</v>
      </c>
      <c r="L27" s="48"/>
    </row>
    <row r="28" spans="3:12" ht="12.75">
      <c r="C28" s="51" t="s">
        <v>113</v>
      </c>
      <c r="D28" s="50" t="s">
        <v>509</v>
      </c>
      <c r="E28" s="50" t="s">
        <v>509</v>
      </c>
      <c r="L28" s="48"/>
    </row>
    <row r="29" spans="3:12" ht="12.75">
      <c r="C29" s="50" t="s">
        <v>433</v>
      </c>
      <c r="D29" s="50" t="s">
        <v>510</v>
      </c>
      <c r="E29" s="50" t="s">
        <v>510</v>
      </c>
      <c r="L29" s="48"/>
    </row>
    <row r="30" spans="3:12" ht="12.75">
      <c r="C30" s="50" t="s">
        <v>435</v>
      </c>
      <c r="D30" s="50" t="s">
        <v>511</v>
      </c>
      <c r="E30" s="50" t="s">
        <v>511</v>
      </c>
      <c r="L30" s="48"/>
    </row>
    <row r="31" spans="3:12">
      <c r="L31" s="48"/>
    </row>
    <row r="32" spans="3:12">
      <c r="L32" s="48"/>
    </row>
    <row r="33" spans="12:12">
      <c r="L33" s="48"/>
    </row>
  </sheetData>
  <mergeCells count="8">
    <mergeCell ref="H4:I4"/>
    <mergeCell ref="J4:K4"/>
    <mergeCell ref="L4:M4"/>
    <mergeCell ref="B2:E2"/>
    <mergeCell ref="G2:M2"/>
    <mergeCell ref="H3:I3"/>
    <mergeCell ref="J3:K3"/>
    <mergeCell ref="L3:M3"/>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sheetPr>
    <tabColor theme="7" tint="0.39997558519241921"/>
  </sheetPr>
  <dimension ref="A1:W978"/>
  <sheetViews>
    <sheetView tabSelected="1" workbookViewId="0">
      <pane ySplit="1695" activePane="bottomLeft"/>
      <selection activeCell="J2" sqref="J2"/>
      <selection pane="bottomLeft" activeCell="A13" sqref="A13"/>
    </sheetView>
  </sheetViews>
  <sheetFormatPr baseColWidth="10" defaultRowHeight="12.75"/>
  <cols>
    <col min="1" max="1" width="7.28515625" style="57" customWidth="1"/>
    <col min="2" max="2" width="11.42578125" style="57"/>
    <col min="3" max="3" width="23.140625" style="57" customWidth="1"/>
    <col min="4" max="4" width="11.42578125" style="59"/>
    <col min="5" max="5" width="2.140625" style="60" bestFit="1" customWidth="1"/>
    <col min="6" max="6" width="23.140625" style="60" customWidth="1"/>
    <col min="7" max="7" width="3.28515625" style="60" bestFit="1" customWidth="1"/>
    <col min="8" max="8" width="42.140625" style="60" customWidth="1"/>
    <col min="9" max="9" width="4.42578125" style="60" customWidth="1"/>
    <col min="10" max="10" width="11.42578125" style="61"/>
    <col min="11" max="11" width="2.140625" style="60" bestFit="1" customWidth="1"/>
    <col min="12" max="12" width="20.5703125" style="60" customWidth="1"/>
    <col min="13" max="13" width="3.28515625" style="60" bestFit="1" customWidth="1"/>
    <col min="14" max="14" width="28.140625" style="62" customWidth="1"/>
    <col min="15" max="15" width="6.85546875" style="57" customWidth="1"/>
    <col min="16" max="16" width="13.42578125" style="57" customWidth="1"/>
    <col min="17" max="20" width="11.42578125" style="57"/>
    <col min="21" max="21" width="26.5703125" style="57" customWidth="1"/>
    <col min="22" max="22" width="4.140625" style="57" customWidth="1"/>
    <col min="23" max="23" width="25.7109375" style="57" customWidth="1"/>
    <col min="24" max="256" width="11.42578125" style="57"/>
    <col min="257" max="257" width="7.28515625" style="57" customWidth="1"/>
    <col min="258" max="258" width="11.42578125" style="57"/>
    <col min="259" max="259" width="23.140625" style="57" customWidth="1"/>
    <col min="260" max="260" width="11.42578125" style="57"/>
    <col min="261" max="261" width="2.140625" style="57" bestFit="1" customWidth="1"/>
    <col min="262" max="262" width="23.140625" style="57" customWidth="1"/>
    <col min="263" max="263" width="3.28515625" style="57" bestFit="1" customWidth="1"/>
    <col min="264" max="264" width="42.140625" style="57" customWidth="1"/>
    <col min="265" max="265" width="4.42578125" style="57" customWidth="1"/>
    <col min="266" max="266" width="11.42578125" style="57"/>
    <col min="267" max="267" width="2.140625" style="57" bestFit="1" customWidth="1"/>
    <col min="268" max="268" width="20.5703125" style="57" customWidth="1"/>
    <col min="269" max="269" width="3.28515625" style="57" bestFit="1" customWidth="1"/>
    <col min="270" max="270" width="28.140625" style="57" customWidth="1"/>
    <col min="271" max="271" width="6.85546875" style="57" customWidth="1"/>
    <col min="272" max="272" width="13.42578125" style="57" customWidth="1"/>
    <col min="273" max="276" width="11.42578125" style="57"/>
    <col min="277" max="277" width="26.5703125" style="57" customWidth="1"/>
    <col min="278" max="278" width="4.140625" style="57" customWidth="1"/>
    <col min="279" max="279" width="25.7109375" style="57" customWidth="1"/>
    <col min="280" max="512" width="11.42578125" style="57"/>
    <col min="513" max="513" width="7.28515625" style="57" customWidth="1"/>
    <col min="514" max="514" width="11.42578125" style="57"/>
    <col min="515" max="515" width="23.140625" style="57" customWidth="1"/>
    <col min="516" max="516" width="11.42578125" style="57"/>
    <col min="517" max="517" width="2.140625" style="57" bestFit="1" customWidth="1"/>
    <col min="518" max="518" width="23.140625" style="57" customWidth="1"/>
    <col min="519" max="519" width="3.28515625" style="57" bestFit="1" customWidth="1"/>
    <col min="520" max="520" width="42.140625" style="57" customWidth="1"/>
    <col min="521" max="521" width="4.42578125" style="57" customWidth="1"/>
    <col min="522" max="522" width="11.42578125" style="57"/>
    <col min="523" max="523" width="2.140625" style="57" bestFit="1" customWidth="1"/>
    <col min="524" max="524" width="20.5703125" style="57" customWidth="1"/>
    <col min="525" max="525" width="3.28515625" style="57" bestFit="1" customWidth="1"/>
    <col min="526" max="526" width="28.140625" style="57" customWidth="1"/>
    <col min="527" max="527" width="6.85546875" style="57" customWidth="1"/>
    <col min="528" max="528" width="13.42578125" style="57" customWidth="1"/>
    <col min="529" max="532" width="11.42578125" style="57"/>
    <col min="533" max="533" width="26.5703125" style="57" customWidth="1"/>
    <col min="534" max="534" width="4.140625" style="57" customWidth="1"/>
    <col min="535" max="535" width="25.7109375" style="57" customWidth="1"/>
    <col min="536" max="768" width="11.42578125" style="57"/>
    <col min="769" max="769" width="7.28515625" style="57" customWidth="1"/>
    <col min="770" max="770" width="11.42578125" style="57"/>
    <col min="771" max="771" width="23.140625" style="57" customWidth="1"/>
    <col min="772" max="772" width="11.42578125" style="57"/>
    <col min="773" max="773" width="2.140625" style="57" bestFit="1" customWidth="1"/>
    <col min="774" max="774" width="23.140625" style="57" customWidth="1"/>
    <col min="775" max="775" width="3.28515625" style="57" bestFit="1" customWidth="1"/>
    <col min="776" max="776" width="42.140625" style="57" customWidth="1"/>
    <col min="777" max="777" width="4.42578125" style="57" customWidth="1"/>
    <col min="778" max="778" width="11.42578125" style="57"/>
    <col min="779" max="779" width="2.140625" style="57" bestFit="1" customWidth="1"/>
    <col min="780" max="780" width="20.5703125" style="57" customWidth="1"/>
    <col min="781" max="781" width="3.28515625" style="57" bestFit="1" customWidth="1"/>
    <col min="782" max="782" width="28.140625" style="57" customWidth="1"/>
    <col min="783" max="783" width="6.85546875" style="57" customWidth="1"/>
    <col min="784" max="784" width="13.42578125" style="57" customWidth="1"/>
    <col min="785" max="788" width="11.42578125" style="57"/>
    <col min="789" max="789" width="26.5703125" style="57" customWidth="1"/>
    <col min="790" max="790" width="4.140625" style="57" customWidth="1"/>
    <col min="791" max="791" width="25.7109375" style="57" customWidth="1"/>
    <col min="792" max="1024" width="11.42578125" style="57"/>
    <col min="1025" max="1025" width="7.28515625" style="57" customWidth="1"/>
    <col min="1026" max="1026" width="11.42578125" style="57"/>
    <col min="1027" max="1027" width="23.140625" style="57" customWidth="1"/>
    <col min="1028" max="1028" width="11.42578125" style="57"/>
    <col min="1029" max="1029" width="2.140625" style="57" bestFit="1" customWidth="1"/>
    <col min="1030" max="1030" width="23.140625" style="57" customWidth="1"/>
    <col min="1031" max="1031" width="3.28515625" style="57" bestFit="1" customWidth="1"/>
    <col min="1032" max="1032" width="42.140625" style="57" customWidth="1"/>
    <col min="1033" max="1033" width="4.42578125" style="57" customWidth="1"/>
    <col min="1034" max="1034" width="11.42578125" style="57"/>
    <col min="1035" max="1035" width="2.140625" style="57" bestFit="1" customWidth="1"/>
    <col min="1036" max="1036" width="20.5703125" style="57" customWidth="1"/>
    <col min="1037" max="1037" width="3.28515625" style="57" bestFit="1" customWidth="1"/>
    <col min="1038" max="1038" width="28.140625" style="57" customWidth="1"/>
    <col min="1039" max="1039" width="6.85546875" style="57" customWidth="1"/>
    <col min="1040" max="1040" width="13.42578125" style="57" customWidth="1"/>
    <col min="1041" max="1044" width="11.42578125" style="57"/>
    <col min="1045" max="1045" width="26.5703125" style="57" customWidth="1"/>
    <col min="1046" max="1046" width="4.140625" style="57" customWidth="1"/>
    <col min="1047" max="1047" width="25.7109375" style="57" customWidth="1"/>
    <col min="1048" max="1280" width="11.42578125" style="57"/>
    <col min="1281" max="1281" width="7.28515625" style="57" customWidth="1"/>
    <col min="1282" max="1282" width="11.42578125" style="57"/>
    <col min="1283" max="1283" width="23.140625" style="57" customWidth="1"/>
    <col min="1284" max="1284" width="11.42578125" style="57"/>
    <col min="1285" max="1285" width="2.140625" style="57" bestFit="1" customWidth="1"/>
    <col min="1286" max="1286" width="23.140625" style="57" customWidth="1"/>
    <col min="1287" max="1287" width="3.28515625" style="57" bestFit="1" customWidth="1"/>
    <col min="1288" max="1288" width="42.140625" style="57" customWidth="1"/>
    <col min="1289" max="1289" width="4.42578125" style="57" customWidth="1"/>
    <col min="1290" max="1290" width="11.42578125" style="57"/>
    <col min="1291" max="1291" width="2.140625" style="57" bestFit="1" customWidth="1"/>
    <col min="1292" max="1292" width="20.5703125" style="57" customWidth="1"/>
    <col min="1293" max="1293" width="3.28515625" style="57" bestFit="1" customWidth="1"/>
    <col min="1294" max="1294" width="28.140625" style="57" customWidth="1"/>
    <col min="1295" max="1295" width="6.85546875" style="57" customWidth="1"/>
    <col min="1296" max="1296" width="13.42578125" style="57" customWidth="1"/>
    <col min="1297" max="1300" width="11.42578125" style="57"/>
    <col min="1301" max="1301" width="26.5703125" style="57" customWidth="1"/>
    <col min="1302" max="1302" width="4.140625" style="57" customWidth="1"/>
    <col min="1303" max="1303" width="25.7109375" style="57" customWidth="1"/>
    <col min="1304" max="1536" width="11.42578125" style="57"/>
    <col min="1537" max="1537" width="7.28515625" style="57" customWidth="1"/>
    <col min="1538" max="1538" width="11.42578125" style="57"/>
    <col min="1539" max="1539" width="23.140625" style="57" customWidth="1"/>
    <col min="1540" max="1540" width="11.42578125" style="57"/>
    <col min="1541" max="1541" width="2.140625" style="57" bestFit="1" customWidth="1"/>
    <col min="1542" max="1542" width="23.140625" style="57" customWidth="1"/>
    <col min="1543" max="1543" width="3.28515625" style="57" bestFit="1" customWidth="1"/>
    <col min="1544" max="1544" width="42.140625" style="57" customWidth="1"/>
    <col min="1545" max="1545" width="4.42578125" style="57" customWidth="1"/>
    <col min="1546" max="1546" width="11.42578125" style="57"/>
    <col min="1547" max="1547" width="2.140625" style="57" bestFit="1" customWidth="1"/>
    <col min="1548" max="1548" width="20.5703125" style="57" customWidth="1"/>
    <col min="1549" max="1549" width="3.28515625" style="57" bestFit="1" customWidth="1"/>
    <col min="1550" max="1550" width="28.140625" style="57" customWidth="1"/>
    <col min="1551" max="1551" width="6.85546875" style="57" customWidth="1"/>
    <col min="1552" max="1552" width="13.42578125" style="57" customWidth="1"/>
    <col min="1553" max="1556" width="11.42578125" style="57"/>
    <col min="1557" max="1557" width="26.5703125" style="57" customWidth="1"/>
    <col min="1558" max="1558" width="4.140625" style="57" customWidth="1"/>
    <col min="1559" max="1559" width="25.7109375" style="57" customWidth="1"/>
    <col min="1560" max="1792" width="11.42578125" style="57"/>
    <col min="1793" max="1793" width="7.28515625" style="57" customWidth="1"/>
    <col min="1794" max="1794" width="11.42578125" style="57"/>
    <col min="1795" max="1795" width="23.140625" style="57" customWidth="1"/>
    <col min="1796" max="1796" width="11.42578125" style="57"/>
    <col min="1797" max="1797" width="2.140625" style="57" bestFit="1" customWidth="1"/>
    <col min="1798" max="1798" width="23.140625" style="57" customWidth="1"/>
    <col min="1799" max="1799" width="3.28515625" style="57" bestFit="1" customWidth="1"/>
    <col min="1800" max="1800" width="42.140625" style="57" customWidth="1"/>
    <col min="1801" max="1801" width="4.42578125" style="57" customWidth="1"/>
    <col min="1802" max="1802" width="11.42578125" style="57"/>
    <col min="1803" max="1803" width="2.140625" style="57" bestFit="1" customWidth="1"/>
    <col min="1804" max="1804" width="20.5703125" style="57" customWidth="1"/>
    <col min="1805" max="1805" width="3.28515625" style="57" bestFit="1" customWidth="1"/>
    <col min="1806" max="1806" width="28.140625" style="57" customWidth="1"/>
    <col min="1807" max="1807" width="6.85546875" style="57" customWidth="1"/>
    <col min="1808" max="1808" width="13.42578125" style="57" customWidth="1"/>
    <col min="1809" max="1812" width="11.42578125" style="57"/>
    <col min="1813" max="1813" width="26.5703125" style="57" customWidth="1"/>
    <col min="1814" max="1814" width="4.140625" style="57" customWidth="1"/>
    <col min="1815" max="1815" width="25.7109375" style="57" customWidth="1"/>
    <col min="1816" max="2048" width="11.42578125" style="57"/>
    <col min="2049" max="2049" width="7.28515625" style="57" customWidth="1"/>
    <col min="2050" max="2050" width="11.42578125" style="57"/>
    <col min="2051" max="2051" width="23.140625" style="57" customWidth="1"/>
    <col min="2052" max="2052" width="11.42578125" style="57"/>
    <col min="2053" max="2053" width="2.140625" style="57" bestFit="1" customWidth="1"/>
    <col min="2054" max="2054" width="23.140625" style="57" customWidth="1"/>
    <col min="2055" max="2055" width="3.28515625" style="57" bestFit="1" customWidth="1"/>
    <col min="2056" max="2056" width="42.140625" style="57" customWidth="1"/>
    <col min="2057" max="2057" width="4.42578125" style="57" customWidth="1"/>
    <col min="2058" max="2058" width="11.42578125" style="57"/>
    <col min="2059" max="2059" width="2.140625" style="57" bestFit="1" customWidth="1"/>
    <col min="2060" max="2060" width="20.5703125" style="57" customWidth="1"/>
    <col min="2061" max="2061" width="3.28515625" style="57" bestFit="1" customWidth="1"/>
    <col min="2062" max="2062" width="28.140625" style="57" customWidth="1"/>
    <col min="2063" max="2063" width="6.85546875" style="57" customWidth="1"/>
    <col min="2064" max="2064" width="13.42578125" style="57" customWidth="1"/>
    <col min="2065" max="2068" width="11.42578125" style="57"/>
    <col min="2069" max="2069" width="26.5703125" style="57" customWidth="1"/>
    <col min="2070" max="2070" width="4.140625" style="57" customWidth="1"/>
    <col min="2071" max="2071" width="25.7109375" style="57" customWidth="1"/>
    <col min="2072" max="2304" width="11.42578125" style="57"/>
    <col min="2305" max="2305" width="7.28515625" style="57" customWidth="1"/>
    <col min="2306" max="2306" width="11.42578125" style="57"/>
    <col min="2307" max="2307" width="23.140625" style="57" customWidth="1"/>
    <col min="2308" max="2308" width="11.42578125" style="57"/>
    <col min="2309" max="2309" width="2.140625" style="57" bestFit="1" customWidth="1"/>
    <col min="2310" max="2310" width="23.140625" style="57" customWidth="1"/>
    <col min="2311" max="2311" width="3.28515625" style="57" bestFit="1" customWidth="1"/>
    <col min="2312" max="2312" width="42.140625" style="57" customWidth="1"/>
    <col min="2313" max="2313" width="4.42578125" style="57" customWidth="1"/>
    <col min="2314" max="2314" width="11.42578125" style="57"/>
    <col min="2315" max="2315" width="2.140625" style="57" bestFit="1" customWidth="1"/>
    <col min="2316" max="2316" width="20.5703125" style="57" customWidth="1"/>
    <col min="2317" max="2317" width="3.28515625" style="57" bestFit="1" customWidth="1"/>
    <col min="2318" max="2318" width="28.140625" style="57" customWidth="1"/>
    <col min="2319" max="2319" width="6.85546875" style="57" customWidth="1"/>
    <col min="2320" max="2320" width="13.42578125" style="57" customWidth="1"/>
    <col min="2321" max="2324" width="11.42578125" style="57"/>
    <col min="2325" max="2325" width="26.5703125" style="57" customWidth="1"/>
    <col min="2326" max="2326" width="4.140625" style="57" customWidth="1"/>
    <col min="2327" max="2327" width="25.7109375" style="57" customWidth="1"/>
    <col min="2328" max="2560" width="11.42578125" style="57"/>
    <col min="2561" max="2561" width="7.28515625" style="57" customWidth="1"/>
    <col min="2562" max="2562" width="11.42578125" style="57"/>
    <col min="2563" max="2563" width="23.140625" style="57" customWidth="1"/>
    <col min="2564" max="2564" width="11.42578125" style="57"/>
    <col min="2565" max="2565" width="2.140625" style="57" bestFit="1" customWidth="1"/>
    <col min="2566" max="2566" width="23.140625" style="57" customWidth="1"/>
    <col min="2567" max="2567" width="3.28515625" style="57" bestFit="1" customWidth="1"/>
    <col min="2568" max="2568" width="42.140625" style="57" customWidth="1"/>
    <col min="2569" max="2569" width="4.42578125" style="57" customWidth="1"/>
    <col min="2570" max="2570" width="11.42578125" style="57"/>
    <col min="2571" max="2571" width="2.140625" style="57" bestFit="1" customWidth="1"/>
    <col min="2572" max="2572" width="20.5703125" style="57" customWidth="1"/>
    <col min="2573" max="2573" width="3.28515625" style="57" bestFit="1" customWidth="1"/>
    <col min="2574" max="2574" width="28.140625" style="57" customWidth="1"/>
    <col min="2575" max="2575" width="6.85546875" style="57" customWidth="1"/>
    <col min="2576" max="2576" width="13.42578125" style="57" customWidth="1"/>
    <col min="2577" max="2580" width="11.42578125" style="57"/>
    <col min="2581" max="2581" width="26.5703125" style="57" customWidth="1"/>
    <col min="2582" max="2582" width="4.140625" style="57" customWidth="1"/>
    <col min="2583" max="2583" width="25.7109375" style="57" customWidth="1"/>
    <col min="2584" max="2816" width="11.42578125" style="57"/>
    <col min="2817" max="2817" width="7.28515625" style="57" customWidth="1"/>
    <col min="2818" max="2818" width="11.42578125" style="57"/>
    <col min="2819" max="2819" width="23.140625" style="57" customWidth="1"/>
    <col min="2820" max="2820" width="11.42578125" style="57"/>
    <col min="2821" max="2821" width="2.140625" style="57" bestFit="1" customWidth="1"/>
    <col min="2822" max="2822" width="23.140625" style="57" customWidth="1"/>
    <col min="2823" max="2823" width="3.28515625" style="57" bestFit="1" customWidth="1"/>
    <col min="2824" max="2824" width="42.140625" style="57" customWidth="1"/>
    <col min="2825" max="2825" width="4.42578125" style="57" customWidth="1"/>
    <col min="2826" max="2826" width="11.42578125" style="57"/>
    <col min="2827" max="2827" width="2.140625" style="57" bestFit="1" customWidth="1"/>
    <col min="2828" max="2828" width="20.5703125" style="57" customWidth="1"/>
    <col min="2829" max="2829" width="3.28515625" style="57" bestFit="1" customWidth="1"/>
    <col min="2830" max="2830" width="28.140625" style="57" customWidth="1"/>
    <col min="2831" max="2831" width="6.85546875" style="57" customWidth="1"/>
    <col min="2832" max="2832" width="13.42578125" style="57" customWidth="1"/>
    <col min="2833" max="2836" width="11.42578125" style="57"/>
    <col min="2837" max="2837" width="26.5703125" style="57" customWidth="1"/>
    <col min="2838" max="2838" width="4.140625" style="57" customWidth="1"/>
    <col min="2839" max="2839" width="25.7109375" style="57" customWidth="1"/>
    <col min="2840" max="3072" width="11.42578125" style="57"/>
    <col min="3073" max="3073" width="7.28515625" style="57" customWidth="1"/>
    <col min="3074" max="3074" width="11.42578125" style="57"/>
    <col min="3075" max="3075" width="23.140625" style="57" customWidth="1"/>
    <col min="3076" max="3076" width="11.42578125" style="57"/>
    <col min="3077" max="3077" width="2.140625" style="57" bestFit="1" customWidth="1"/>
    <col min="3078" max="3078" width="23.140625" style="57" customWidth="1"/>
    <col min="3079" max="3079" width="3.28515625" style="57" bestFit="1" customWidth="1"/>
    <col min="3080" max="3080" width="42.140625" style="57" customWidth="1"/>
    <col min="3081" max="3081" width="4.42578125" style="57" customWidth="1"/>
    <col min="3082" max="3082" width="11.42578125" style="57"/>
    <col min="3083" max="3083" width="2.140625" style="57" bestFit="1" customWidth="1"/>
    <col min="3084" max="3084" width="20.5703125" style="57" customWidth="1"/>
    <col min="3085" max="3085" width="3.28515625" style="57" bestFit="1" customWidth="1"/>
    <col min="3086" max="3086" width="28.140625" style="57" customWidth="1"/>
    <col min="3087" max="3087" width="6.85546875" style="57" customWidth="1"/>
    <col min="3088" max="3088" width="13.42578125" style="57" customWidth="1"/>
    <col min="3089" max="3092" width="11.42578125" style="57"/>
    <col min="3093" max="3093" width="26.5703125" style="57" customWidth="1"/>
    <col min="3094" max="3094" width="4.140625" style="57" customWidth="1"/>
    <col min="3095" max="3095" width="25.7109375" style="57" customWidth="1"/>
    <col min="3096" max="3328" width="11.42578125" style="57"/>
    <col min="3329" max="3329" width="7.28515625" style="57" customWidth="1"/>
    <col min="3330" max="3330" width="11.42578125" style="57"/>
    <col min="3331" max="3331" width="23.140625" style="57" customWidth="1"/>
    <col min="3332" max="3332" width="11.42578125" style="57"/>
    <col min="3333" max="3333" width="2.140625" style="57" bestFit="1" customWidth="1"/>
    <col min="3334" max="3334" width="23.140625" style="57" customWidth="1"/>
    <col min="3335" max="3335" width="3.28515625" style="57" bestFit="1" customWidth="1"/>
    <col min="3336" max="3336" width="42.140625" style="57" customWidth="1"/>
    <col min="3337" max="3337" width="4.42578125" style="57" customWidth="1"/>
    <col min="3338" max="3338" width="11.42578125" style="57"/>
    <col min="3339" max="3339" width="2.140625" style="57" bestFit="1" customWidth="1"/>
    <col min="3340" max="3340" width="20.5703125" style="57" customWidth="1"/>
    <col min="3341" max="3341" width="3.28515625" style="57" bestFit="1" customWidth="1"/>
    <col min="3342" max="3342" width="28.140625" style="57" customWidth="1"/>
    <col min="3343" max="3343" width="6.85546875" style="57" customWidth="1"/>
    <col min="3344" max="3344" width="13.42578125" style="57" customWidth="1"/>
    <col min="3345" max="3348" width="11.42578125" style="57"/>
    <col min="3349" max="3349" width="26.5703125" style="57" customWidth="1"/>
    <col min="3350" max="3350" width="4.140625" style="57" customWidth="1"/>
    <col min="3351" max="3351" width="25.7109375" style="57" customWidth="1"/>
    <col min="3352" max="3584" width="11.42578125" style="57"/>
    <col min="3585" max="3585" width="7.28515625" style="57" customWidth="1"/>
    <col min="3586" max="3586" width="11.42578125" style="57"/>
    <col min="3587" max="3587" width="23.140625" style="57" customWidth="1"/>
    <col min="3588" max="3588" width="11.42578125" style="57"/>
    <col min="3589" max="3589" width="2.140625" style="57" bestFit="1" customWidth="1"/>
    <col min="3590" max="3590" width="23.140625" style="57" customWidth="1"/>
    <col min="3591" max="3591" width="3.28515625" style="57" bestFit="1" customWidth="1"/>
    <col min="3592" max="3592" width="42.140625" style="57" customWidth="1"/>
    <col min="3593" max="3593" width="4.42578125" style="57" customWidth="1"/>
    <col min="3594" max="3594" width="11.42578125" style="57"/>
    <col min="3595" max="3595" width="2.140625" style="57" bestFit="1" customWidth="1"/>
    <col min="3596" max="3596" width="20.5703125" style="57" customWidth="1"/>
    <col min="3597" max="3597" width="3.28515625" style="57" bestFit="1" customWidth="1"/>
    <col min="3598" max="3598" width="28.140625" style="57" customWidth="1"/>
    <col min="3599" max="3599" width="6.85546875" style="57" customWidth="1"/>
    <col min="3600" max="3600" width="13.42578125" style="57" customWidth="1"/>
    <col min="3601" max="3604" width="11.42578125" style="57"/>
    <col min="3605" max="3605" width="26.5703125" style="57" customWidth="1"/>
    <col min="3606" max="3606" width="4.140625" style="57" customWidth="1"/>
    <col min="3607" max="3607" width="25.7109375" style="57" customWidth="1"/>
    <col min="3608" max="3840" width="11.42578125" style="57"/>
    <col min="3841" max="3841" width="7.28515625" style="57" customWidth="1"/>
    <col min="3842" max="3842" width="11.42578125" style="57"/>
    <col min="3843" max="3843" width="23.140625" style="57" customWidth="1"/>
    <col min="3844" max="3844" width="11.42578125" style="57"/>
    <col min="3845" max="3845" width="2.140625" style="57" bestFit="1" customWidth="1"/>
    <col min="3846" max="3846" width="23.140625" style="57" customWidth="1"/>
    <col min="3847" max="3847" width="3.28515625" style="57" bestFit="1" customWidth="1"/>
    <col min="3848" max="3848" width="42.140625" style="57" customWidth="1"/>
    <col min="3849" max="3849" width="4.42578125" style="57" customWidth="1"/>
    <col min="3850" max="3850" width="11.42578125" style="57"/>
    <col min="3851" max="3851" width="2.140625" style="57" bestFit="1" customWidth="1"/>
    <col min="3852" max="3852" width="20.5703125" style="57" customWidth="1"/>
    <col min="3853" max="3853" width="3.28515625" style="57" bestFit="1" customWidth="1"/>
    <col min="3854" max="3854" width="28.140625" style="57" customWidth="1"/>
    <col min="3855" max="3855" width="6.85546875" style="57" customWidth="1"/>
    <col min="3856" max="3856" width="13.42578125" style="57" customWidth="1"/>
    <col min="3857" max="3860" width="11.42578125" style="57"/>
    <col min="3861" max="3861" width="26.5703125" style="57" customWidth="1"/>
    <col min="3862" max="3862" width="4.140625" style="57" customWidth="1"/>
    <col min="3863" max="3863" width="25.7109375" style="57" customWidth="1"/>
    <col min="3864" max="4096" width="11.42578125" style="57"/>
    <col min="4097" max="4097" width="7.28515625" style="57" customWidth="1"/>
    <col min="4098" max="4098" width="11.42578125" style="57"/>
    <col min="4099" max="4099" width="23.140625" style="57" customWidth="1"/>
    <col min="4100" max="4100" width="11.42578125" style="57"/>
    <col min="4101" max="4101" width="2.140625" style="57" bestFit="1" customWidth="1"/>
    <col min="4102" max="4102" width="23.140625" style="57" customWidth="1"/>
    <col min="4103" max="4103" width="3.28515625" style="57" bestFit="1" customWidth="1"/>
    <col min="4104" max="4104" width="42.140625" style="57" customWidth="1"/>
    <col min="4105" max="4105" width="4.42578125" style="57" customWidth="1"/>
    <col min="4106" max="4106" width="11.42578125" style="57"/>
    <col min="4107" max="4107" width="2.140625" style="57" bestFit="1" customWidth="1"/>
    <col min="4108" max="4108" width="20.5703125" style="57" customWidth="1"/>
    <col min="4109" max="4109" width="3.28515625" style="57" bestFit="1" customWidth="1"/>
    <col min="4110" max="4110" width="28.140625" style="57" customWidth="1"/>
    <col min="4111" max="4111" width="6.85546875" style="57" customWidth="1"/>
    <col min="4112" max="4112" width="13.42578125" style="57" customWidth="1"/>
    <col min="4113" max="4116" width="11.42578125" style="57"/>
    <col min="4117" max="4117" width="26.5703125" style="57" customWidth="1"/>
    <col min="4118" max="4118" width="4.140625" style="57" customWidth="1"/>
    <col min="4119" max="4119" width="25.7109375" style="57" customWidth="1"/>
    <col min="4120" max="4352" width="11.42578125" style="57"/>
    <col min="4353" max="4353" width="7.28515625" style="57" customWidth="1"/>
    <col min="4354" max="4354" width="11.42578125" style="57"/>
    <col min="4355" max="4355" width="23.140625" style="57" customWidth="1"/>
    <col min="4356" max="4356" width="11.42578125" style="57"/>
    <col min="4357" max="4357" width="2.140625" style="57" bestFit="1" customWidth="1"/>
    <col min="4358" max="4358" width="23.140625" style="57" customWidth="1"/>
    <col min="4359" max="4359" width="3.28515625" style="57" bestFit="1" customWidth="1"/>
    <col min="4360" max="4360" width="42.140625" style="57" customWidth="1"/>
    <col min="4361" max="4361" width="4.42578125" style="57" customWidth="1"/>
    <col min="4362" max="4362" width="11.42578125" style="57"/>
    <col min="4363" max="4363" width="2.140625" style="57" bestFit="1" customWidth="1"/>
    <col min="4364" max="4364" width="20.5703125" style="57" customWidth="1"/>
    <col min="4365" max="4365" width="3.28515625" style="57" bestFit="1" customWidth="1"/>
    <col min="4366" max="4366" width="28.140625" style="57" customWidth="1"/>
    <col min="4367" max="4367" width="6.85546875" style="57" customWidth="1"/>
    <col min="4368" max="4368" width="13.42578125" style="57" customWidth="1"/>
    <col min="4369" max="4372" width="11.42578125" style="57"/>
    <col min="4373" max="4373" width="26.5703125" style="57" customWidth="1"/>
    <col min="4374" max="4374" width="4.140625" style="57" customWidth="1"/>
    <col min="4375" max="4375" width="25.7109375" style="57" customWidth="1"/>
    <col min="4376" max="4608" width="11.42578125" style="57"/>
    <col min="4609" max="4609" width="7.28515625" style="57" customWidth="1"/>
    <col min="4610" max="4610" width="11.42578125" style="57"/>
    <col min="4611" max="4611" width="23.140625" style="57" customWidth="1"/>
    <col min="4612" max="4612" width="11.42578125" style="57"/>
    <col min="4613" max="4613" width="2.140625" style="57" bestFit="1" customWidth="1"/>
    <col min="4614" max="4614" width="23.140625" style="57" customWidth="1"/>
    <col min="4615" max="4615" width="3.28515625" style="57" bestFit="1" customWidth="1"/>
    <col min="4616" max="4616" width="42.140625" style="57" customWidth="1"/>
    <col min="4617" max="4617" width="4.42578125" style="57" customWidth="1"/>
    <col min="4618" max="4618" width="11.42578125" style="57"/>
    <col min="4619" max="4619" width="2.140625" style="57" bestFit="1" customWidth="1"/>
    <col min="4620" max="4620" width="20.5703125" style="57" customWidth="1"/>
    <col min="4621" max="4621" width="3.28515625" style="57" bestFit="1" customWidth="1"/>
    <col min="4622" max="4622" width="28.140625" style="57" customWidth="1"/>
    <col min="4623" max="4623" width="6.85546875" style="57" customWidth="1"/>
    <col min="4624" max="4624" width="13.42578125" style="57" customWidth="1"/>
    <col min="4625" max="4628" width="11.42578125" style="57"/>
    <col min="4629" max="4629" width="26.5703125" style="57" customWidth="1"/>
    <col min="4630" max="4630" width="4.140625" style="57" customWidth="1"/>
    <col min="4631" max="4631" width="25.7109375" style="57" customWidth="1"/>
    <col min="4632" max="4864" width="11.42578125" style="57"/>
    <col min="4865" max="4865" width="7.28515625" style="57" customWidth="1"/>
    <col min="4866" max="4866" width="11.42578125" style="57"/>
    <col min="4867" max="4867" width="23.140625" style="57" customWidth="1"/>
    <col min="4868" max="4868" width="11.42578125" style="57"/>
    <col min="4869" max="4869" width="2.140625" style="57" bestFit="1" customWidth="1"/>
    <col min="4870" max="4870" width="23.140625" style="57" customWidth="1"/>
    <col min="4871" max="4871" width="3.28515625" style="57" bestFit="1" customWidth="1"/>
    <col min="4872" max="4872" width="42.140625" style="57" customWidth="1"/>
    <col min="4873" max="4873" width="4.42578125" style="57" customWidth="1"/>
    <col min="4874" max="4874" width="11.42578125" style="57"/>
    <col min="4875" max="4875" width="2.140625" style="57" bestFit="1" customWidth="1"/>
    <col min="4876" max="4876" width="20.5703125" style="57" customWidth="1"/>
    <col min="4877" max="4877" width="3.28515625" style="57" bestFit="1" customWidth="1"/>
    <col min="4878" max="4878" width="28.140625" style="57" customWidth="1"/>
    <col min="4879" max="4879" width="6.85546875" style="57" customWidth="1"/>
    <col min="4880" max="4880" width="13.42578125" style="57" customWidth="1"/>
    <col min="4881" max="4884" width="11.42578125" style="57"/>
    <col min="4885" max="4885" width="26.5703125" style="57" customWidth="1"/>
    <col min="4886" max="4886" width="4.140625" style="57" customWidth="1"/>
    <col min="4887" max="4887" width="25.7109375" style="57" customWidth="1"/>
    <col min="4888" max="5120" width="11.42578125" style="57"/>
    <col min="5121" max="5121" width="7.28515625" style="57" customWidth="1"/>
    <col min="5122" max="5122" width="11.42578125" style="57"/>
    <col min="5123" max="5123" width="23.140625" style="57" customWidth="1"/>
    <col min="5124" max="5124" width="11.42578125" style="57"/>
    <col min="5125" max="5125" width="2.140625" style="57" bestFit="1" customWidth="1"/>
    <col min="5126" max="5126" width="23.140625" style="57" customWidth="1"/>
    <col min="5127" max="5127" width="3.28515625" style="57" bestFit="1" customWidth="1"/>
    <col min="5128" max="5128" width="42.140625" style="57" customWidth="1"/>
    <col min="5129" max="5129" width="4.42578125" style="57" customWidth="1"/>
    <col min="5130" max="5130" width="11.42578125" style="57"/>
    <col min="5131" max="5131" width="2.140625" style="57" bestFit="1" customWidth="1"/>
    <col min="5132" max="5132" width="20.5703125" style="57" customWidth="1"/>
    <col min="5133" max="5133" width="3.28515625" style="57" bestFit="1" customWidth="1"/>
    <col min="5134" max="5134" width="28.140625" style="57" customWidth="1"/>
    <col min="5135" max="5135" width="6.85546875" style="57" customWidth="1"/>
    <col min="5136" max="5136" width="13.42578125" style="57" customWidth="1"/>
    <col min="5137" max="5140" width="11.42578125" style="57"/>
    <col min="5141" max="5141" width="26.5703125" style="57" customWidth="1"/>
    <col min="5142" max="5142" width="4.140625" style="57" customWidth="1"/>
    <col min="5143" max="5143" width="25.7109375" style="57" customWidth="1"/>
    <col min="5144" max="5376" width="11.42578125" style="57"/>
    <col min="5377" max="5377" width="7.28515625" style="57" customWidth="1"/>
    <col min="5378" max="5378" width="11.42578125" style="57"/>
    <col min="5379" max="5379" width="23.140625" style="57" customWidth="1"/>
    <col min="5380" max="5380" width="11.42578125" style="57"/>
    <col min="5381" max="5381" width="2.140625" style="57" bestFit="1" customWidth="1"/>
    <col min="5382" max="5382" width="23.140625" style="57" customWidth="1"/>
    <col min="5383" max="5383" width="3.28515625" style="57" bestFit="1" customWidth="1"/>
    <col min="5384" max="5384" width="42.140625" style="57" customWidth="1"/>
    <col min="5385" max="5385" width="4.42578125" style="57" customWidth="1"/>
    <col min="5386" max="5386" width="11.42578125" style="57"/>
    <col min="5387" max="5387" width="2.140625" style="57" bestFit="1" customWidth="1"/>
    <col min="5388" max="5388" width="20.5703125" style="57" customWidth="1"/>
    <col min="5389" max="5389" width="3.28515625" style="57" bestFit="1" customWidth="1"/>
    <col min="5390" max="5390" width="28.140625" style="57" customWidth="1"/>
    <col min="5391" max="5391" width="6.85546875" style="57" customWidth="1"/>
    <col min="5392" max="5392" width="13.42578125" style="57" customWidth="1"/>
    <col min="5393" max="5396" width="11.42578125" style="57"/>
    <col min="5397" max="5397" width="26.5703125" style="57" customWidth="1"/>
    <col min="5398" max="5398" width="4.140625" style="57" customWidth="1"/>
    <col min="5399" max="5399" width="25.7109375" style="57" customWidth="1"/>
    <col min="5400" max="5632" width="11.42578125" style="57"/>
    <col min="5633" max="5633" width="7.28515625" style="57" customWidth="1"/>
    <col min="5634" max="5634" width="11.42578125" style="57"/>
    <col min="5635" max="5635" width="23.140625" style="57" customWidth="1"/>
    <col min="5636" max="5636" width="11.42578125" style="57"/>
    <col min="5637" max="5637" width="2.140625" style="57" bestFit="1" customWidth="1"/>
    <col min="5638" max="5638" width="23.140625" style="57" customWidth="1"/>
    <col min="5639" max="5639" width="3.28515625" style="57" bestFit="1" customWidth="1"/>
    <col min="5640" max="5640" width="42.140625" style="57" customWidth="1"/>
    <col min="5641" max="5641" width="4.42578125" style="57" customWidth="1"/>
    <col min="5642" max="5642" width="11.42578125" style="57"/>
    <col min="5643" max="5643" width="2.140625" style="57" bestFit="1" customWidth="1"/>
    <col min="5644" max="5644" width="20.5703125" style="57" customWidth="1"/>
    <col min="5645" max="5645" width="3.28515625" style="57" bestFit="1" customWidth="1"/>
    <col min="5646" max="5646" width="28.140625" style="57" customWidth="1"/>
    <col min="5647" max="5647" width="6.85546875" style="57" customWidth="1"/>
    <col min="5648" max="5648" width="13.42578125" style="57" customWidth="1"/>
    <col min="5649" max="5652" width="11.42578125" style="57"/>
    <col min="5653" max="5653" width="26.5703125" style="57" customWidth="1"/>
    <col min="5654" max="5654" width="4.140625" style="57" customWidth="1"/>
    <col min="5655" max="5655" width="25.7109375" style="57" customWidth="1"/>
    <col min="5656" max="5888" width="11.42578125" style="57"/>
    <col min="5889" max="5889" width="7.28515625" style="57" customWidth="1"/>
    <col min="5890" max="5890" width="11.42578125" style="57"/>
    <col min="5891" max="5891" width="23.140625" style="57" customWidth="1"/>
    <col min="5892" max="5892" width="11.42578125" style="57"/>
    <col min="5893" max="5893" width="2.140625" style="57" bestFit="1" customWidth="1"/>
    <col min="5894" max="5894" width="23.140625" style="57" customWidth="1"/>
    <col min="5895" max="5895" width="3.28515625" style="57" bestFit="1" customWidth="1"/>
    <col min="5896" max="5896" width="42.140625" style="57" customWidth="1"/>
    <col min="5897" max="5897" width="4.42578125" style="57" customWidth="1"/>
    <col min="5898" max="5898" width="11.42578125" style="57"/>
    <col min="5899" max="5899" width="2.140625" style="57" bestFit="1" customWidth="1"/>
    <col min="5900" max="5900" width="20.5703125" style="57" customWidth="1"/>
    <col min="5901" max="5901" width="3.28515625" style="57" bestFit="1" customWidth="1"/>
    <col min="5902" max="5902" width="28.140625" style="57" customWidth="1"/>
    <col min="5903" max="5903" width="6.85546875" style="57" customWidth="1"/>
    <col min="5904" max="5904" width="13.42578125" style="57" customWidth="1"/>
    <col min="5905" max="5908" width="11.42578125" style="57"/>
    <col min="5909" max="5909" width="26.5703125" style="57" customWidth="1"/>
    <col min="5910" max="5910" width="4.140625" style="57" customWidth="1"/>
    <col min="5911" max="5911" width="25.7109375" style="57" customWidth="1"/>
    <col min="5912" max="6144" width="11.42578125" style="57"/>
    <col min="6145" max="6145" width="7.28515625" style="57" customWidth="1"/>
    <col min="6146" max="6146" width="11.42578125" style="57"/>
    <col min="6147" max="6147" width="23.140625" style="57" customWidth="1"/>
    <col min="6148" max="6148" width="11.42578125" style="57"/>
    <col min="6149" max="6149" width="2.140625" style="57" bestFit="1" customWidth="1"/>
    <col min="6150" max="6150" width="23.140625" style="57" customWidth="1"/>
    <col min="6151" max="6151" width="3.28515625" style="57" bestFit="1" customWidth="1"/>
    <col min="6152" max="6152" width="42.140625" style="57" customWidth="1"/>
    <col min="6153" max="6153" width="4.42578125" style="57" customWidth="1"/>
    <col min="6154" max="6154" width="11.42578125" style="57"/>
    <col min="6155" max="6155" width="2.140625" style="57" bestFit="1" customWidth="1"/>
    <col min="6156" max="6156" width="20.5703125" style="57" customWidth="1"/>
    <col min="6157" max="6157" width="3.28515625" style="57" bestFit="1" customWidth="1"/>
    <col min="6158" max="6158" width="28.140625" style="57" customWidth="1"/>
    <col min="6159" max="6159" width="6.85546875" style="57" customWidth="1"/>
    <col min="6160" max="6160" width="13.42578125" style="57" customWidth="1"/>
    <col min="6161" max="6164" width="11.42578125" style="57"/>
    <col min="6165" max="6165" width="26.5703125" style="57" customWidth="1"/>
    <col min="6166" max="6166" width="4.140625" style="57" customWidth="1"/>
    <col min="6167" max="6167" width="25.7109375" style="57" customWidth="1"/>
    <col min="6168" max="6400" width="11.42578125" style="57"/>
    <col min="6401" max="6401" width="7.28515625" style="57" customWidth="1"/>
    <col min="6402" max="6402" width="11.42578125" style="57"/>
    <col min="6403" max="6403" width="23.140625" style="57" customWidth="1"/>
    <col min="6404" max="6404" width="11.42578125" style="57"/>
    <col min="6405" max="6405" width="2.140625" style="57" bestFit="1" customWidth="1"/>
    <col min="6406" max="6406" width="23.140625" style="57" customWidth="1"/>
    <col min="6407" max="6407" width="3.28515625" style="57" bestFit="1" customWidth="1"/>
    <col min="6408" max="6408" width="42.140625" style="57" customWidth="1"/>
    <col min="6409" max="6409" width="4.42578125" style="57" customWidth="1"/>
    <col min="6410" max="6410" width="11.42578125" style="57"/>
    <col min="6411" max="6411" width="2.140625" style="57" bestFit="1" customWidth="1"/>
    <col min="6412" max="6412" width="20.5703125" style="57" customWidth="1"/>
    <col min="6413" max="6413" width="3.28515625" style="57" bestFit="1" customWidth="1"/>
    <col min="6414" max="6414" width="28.140625" style="57" customWidth="1"/>
    <col min="6415" max="6415" width="6.85546875" style="57" customWidth="1"/>
    <col min="6416" max="6416" width="13.42578125" style="57" customWidth="1"/>
    <col min="6417" max="6420" width="11.42578125" style="57"/>
    <col min="6421" max="6421" width="26.5703125" style="57" customWidth="1"/>
    <col min="6422" max="6422" width="4.140625" style="57" customWidth="1"/>
    <col min="6423" max="6423" width="25.7109375" style="57" customWidth="1"/>
    <col min="6424" max="6656" width="11.42578125" style="57"/>
    <col min="6657" max="6657" width="7.28515625" style="57" customWidth="1"/>
    <col min="6658" max="6658" width="11.42578125" style="57"/>
    <col min="6659" max="6659" width="23.140625" style="57" customWidth="1"/>
    <col min="6660" max="6660" width="11.42578125" style="57"/>
    <col min="6661" max="6661" width="2.140625" style="57" bestFit="1" customWidth="1"/>
    <col min="6662" max="6662" width="23.140625" style="57" customWidth="1"/>
    <col min="6663" max="6663" width="3.28515625" style="57" bestFit="1" customWidth="1"/>
    <col min="6664" max="6664" width="42.140625" style="57" customWidth="1"/>
    <col min="6665" max="6665" width="4.42578125" style="57" customWidth="1"/>
    <col min="6666" max="6666" width="11.42578125" style="57"/>
    <col min="6667" max="6667" width="2.140625" style="57" bestFit="1" customWidth="1"/>
    <col min="6668" max="6668" width="20.5703125" style="57" customWidth="1"/>
    <col min="6669" max="6669" width="3.28515625" style="57" bestFit="1" customWidth="1"/>
    <col min="6670" max="6670" width="28.140625" style="57" customWidth="1"/>
    <col min="6671" max="6671" width="6.85546875" style="57" customWidth="1"/>
    <col min="6672" max="6672" width="13.42578125" style="57" customWidth="1"/>
    <col min="6673" max="6676" width="11.42578125" style="57"/>
    <col min="6677" max="6677" width="26.5703125" style="57" customWidth="1"/>
    <col min="6678" max="6678" width="4.140625" style="57" customWidth="1"/>
    <col min="6679" max="6679" width="25.7109375" style="57" customWidth="1"/>
    <col min="6680" max="6912" width="11.42578125" style="57"/>
    <col min="6913" max="6913" width="7.28515625" style="57" customWidth="1"/>
    <col min="6914" max="6914" width="11.42578125" style="57"/>
    <col min="6915" max="6915" width="23.140625" style="57" customWidth="1"/>
    <col min="6916" max="6916" width="11.42578125" style="57"/>
    <col min="6917" max="6917" width="2.140625" style="57" bestFit="1" customWidth="1"/>
    <col min="6918" max="6918" width="23.140625" style="57" customWidth="1"/>
    <col min="6919" max="6919" width="3.28515625" style="57" bestFit="1" customWidth="1"/>
    <col min="6920" max="6920" width="42.140625" style="57" customWidth="1"/>
    <col min="6921" max="6921" width="4.42578125" style="57" customWidth="1"/>
    <col min="6922" max="6922" width="11.42578125" style="57"/>
    <col min="6923" max="6923" width="2.140625" style="57" bestFit="1" customWidth="1"/>
    <col min="6924" max="6924" width="20.5703125" style="57" customWidth="1"/>
    <col min="6925" max="6925" width="3.28515625" style="57" bestFit="1" customWidth="1"/>
    <col min="6926" max="6926" width="28.140625" style="57" customWidth="1"/>
    <col min="6927" max="6927" width="6.85546875" style="57" customWidth="1"/>
    <col min="6928" max="6928" width="13.42578125" style="57" customWidth="1"/>
    <col min="6929" max="6932" width="11.42578125" style="57"/>
    <col min="6933" max="6933" width="26.5703125" style="57" customWidth="1"/>
    <col min="6934" max="6934" width="4.140625" style="57" customWidth="1"/>
    <col min="6935" max="6935" width="25.7109375" style="57" customWidth="1"/>
    <col min="6936" max="7168" width="11.42578125" style="57"/>
    <col min="7169" max="7169" width="7.28515625" style="57" customWidth="1"/>
    <col min="7170" max="7170" width="11.42578125" style="57"/>
    <col min="7171" max="7171" width="23.140625" style="57" customWidth="1"/>
    <col min="7172" max="7172" width="11.42578125" style="57"/>
    <col min="7173" max="7173" width="2.140625" style="57" bestFit="1" customWidth="1"/>
    <col min="7174" max="7174" width="23.140625" style="57" customWidth="1"/>
    <col min="7175" max="7175" width="3.28515625" style="57" bestFit="1" customWidth="1"/>
    <col min="7176" max="7176" width="42.140625" style="57" customWidth="1"/>
    <col min="7177" max="7177" width="4.42578125" style="57" customWidth="1"/>
    <col min="7178" max="7178" width="11.42578125" style="57"/>
    <col min="7179" max="7179" width="2.140625" style="57" bestFit="1" customWidth="1"/>
    <col min="7180" max="7180" width="20.5703125" style="57" customWidth="1"/>
    <col min="7181" max="7181" width="3.28515625" style="57" bestFit="1" customWidth="1"/>
    <col min="7182" max="7182" width="28.140625" style="57" customWidth="1"/>
    <col min="7183" max="7183" width="6.85546875" style="57" customWidth="1"/>
    <col min="7184" max="7184" width="13.42578125" style="57" customWidth="1"/>
    <col min="7185" max="7188" width="11.42578125" style="57"/>
    <col min="7189" max="7189" width="26.5703125" style="57" customWidth="1"/>
    <col min="7190" max="7190" width="4.140625" style="57" customWidth="1"/>
    <col min="7191" max="7191" width="25.7109375" style="57" customWidth="1"/>
    <col min="7192" max="7424" width="11.42578125" style="57"/>
    <col min="7425" max="7425" width="7.28515625" style="57" customWidth="1"/>
    <col min="7426" max="7426" width="11.42578125" style="57"/>
    <col min="7427" max="7427" width="23.140625" style="57" customWidth="1"/>
    <col min="7428" max="7428" width="11.42578125" style="57"/>
    <col min="7429" max="7429" width="2.140625" style="57" bestFit="1" customWidth="1"/>
    <col min="7430" max="7430" width="23.140625" style="57" customWidth="1"/>
    <col min="7431" max="7431" width="3.28515625" style="57" bestFit="1" customWidth="1"/>
    <col min="7432" max="7432" width="42.140625" style="57" customWidth="1"/>
    <col min="7433" max="7433" width="4.42578125" style="57" customWidth="1"/>
    <col min="7434" max="7434" width="11.42578125" style="57"/>
    <col min="7435" max="7435" width="2.140625" style="57" bestFit="1" customWidth="1"/>
    <col min="7436" max="7436" width="20.5703125" style="57" customWidth="1"/>
    <col min="7437" max="7437" width="3.28515625" style="57" bestFit="1" customWidth="1"/>
    <col min="7438" max="7438" width="28.140625" style="57" customWidth="1"/>
    <col min="7439" max="7439" width="6.85546875" style="57" customWidth="1"/>
    <col min="7440" max="7440" width="13.42578125" style="57" customWidth="1"/>
    <col min="7441" max="7444" width="11.42578125" style="57"/>
    <col min="7445" max="7445" width="26.5703125" style="57" customWidth="1"/>
    <col min="7446" max="7446" width="4.140625" style="57" customWidth="1"/>
    <col min="7447" max="7447" width="25.7109375" style="57" customWidth="1"/>
    <col min="7448" max="7680" width="11.42578125" style="57"/>
    <col min="7681" max="7681" width="7.28515625" style="57" customWidth="1"/>
    <col min="7682" max="7682" width="11.42578125" style="57"/>
    <col min="7683" max="7683" width="23.140625" style="57" customWidth="1"/>
    <col min="7684" max="7684" width="11.42578125" style="57"/>
    <col min="7685" max="7685" width="2.140625" style="57" bestFit="1" customWidth="1"/>
    <col min="7686" max="7686" width="23.140625" style="57" customWidth="1"/>
    <col min="7687" max="7687" width="3.28515625" style="57" bestFit="1" customWidth="1"/>
    <col min="7688" max="7688" width="42.140625" style="57" customWidth="1"/>
    <col min="7689" max="7689" width="4.42578125" style="57" customWidth="1"/>
    <col min="7690" max="7690" width="11.42578125" style="57"/>
    <col min="7691" max="7691" width="2.140625" style="57" bestFit="1" customWidth="1"/>
    <col min="7692" max="7692" width="20.5703125" style="57" customWidth="1"/>
    <col min="7693" max="7693" width="3.28515625" style="57" bestFit="1" customWidth="1"/>
    <col min="7694" max="7694" width="28.140625" style="57" customWidth="1"/>
    <col min="7695" max="7695" width="6.85546875" style="57" customWidth="1"/>
    <col min="7696" max="7696" width="13.42578125" style="57" customWidth="1"/>
    <col min="7697" max="7700" width="11.42578125" style="57"/>
    <col min="7701" max="7701" width="26.5703125" style="57" customWidth="1"/>
    <col min="7702" max="7702" width="4.140625" style="57" customWidth="1"/>
    <col min="7703" max="7703" width="25.7109375" style="57" customWidth="1"/>
    <col min="7704" max="7936" width="11.42578125" style="57"/>
    <col min="7937" max="7937" width="7.28515625" style="57" customWidth="1"/>
    <col min="7938" max="7938" width="11.42578125" style="57"/>
    <col min="7939" max="7939" width="23.140625" style="57" customWidth="1"/>
    <col min="7940" max="7940" width="11.42578125" style="57"/>
    <col min="7941" max="7941" width="2.140625" style="57" bestFit="1" customWidth="1"/>
    <col min="7942" max="7942" width="23.140625" style="57" customWidth="1"/>
    <col min="7943" max="7943" width="3.28515625" style="57" bestFit="1" customWidth="1"/>
    <col min="7944" max="7944" width="42.140625" style="57" customWidth="1"/>
    <col min="7945" max="7945" width="4.42578125" style="57" customWidth="1"/>
    <col min="7946" max="7946" width="11.42578125" style="57"/>
    <col min="7947" max="7947" width="2.140625" style="57" bestFit="1" customWidth="1"/>
    <col min="7948" max="7948" width="20.5703125" style="57" customWidth="1"/>
    <col min="7949" max="7949" width="3.28515625" style="57" bestFit="1" customWidth="1"/>
    <col min="7950" max="7950" width="28.140625" style="57" customWidth="1"/>
    <col min="7951" max="7951" width="6.85546875" style="57" customWidth="1"/>
    <col min="7952" max="7952" width="13.42578125" style="57" customWidth="1"/>
    <col min="7953" max="7956" width="11.42578125" style="57"/>
    <col min="7957" max="7957" width="26.5703125" style="57" customWidth="1"/>
    <col min="7958" max="7958" width="4.140625" style="57" customWidth="1"/>
    <col min="7959" max="7959" width="25.7109375" style="57" customWidth="1"/>
    <col min="7960" max="8192" width="11.42578125" style="57"/>
    <col min="8193" max="8193" width="7.28515625" style="57" customWidth="1"/>
    <col min="8194" max="8194" width="11.42578125" style="57"/>
    <col min="8195" max="8195" width="23.140625" style="57" customWidth="1"/>
    <col min="8196" max="8196" width="11.42578125" style="57"/>
    <col min="8197" max="8197" width="2.140625" style="57" bestFit="1" customWidth="1"/>
    <col min="8198" max="8198" width="23.140625" style="57" customWidth="1"/>
    <col min="8199" max="8199" width="3.28515625" style="57" bestFit="1" customWidth="1"/>
    <col min="8200" max="8200" width="42.140625" style="57" customWidth="1"/>
    <col min="8201" max="8201" width="4.42578125" style="57" customWidth="1"/>
    <col min="8202" max="8202" width="11.42578125" style="57"/>
    <col min="8203" max="8203" width="2.140625" style="57" bestFit="1" customWidth="1"/>
    <col min="8204" max="8204" width="20.5703125" style="57" customWidth="1"/>
    <col min="8205" max="8205" width="3.28515625" style="57" bestFit="1" customWidth="1"/>
    <col min="8206" max="8206" width="28.140625" style="57" customWidth="1"/>
    <col min="8207" max="8207" width="6.85546875" style="57" customWidth="1"/>
    <col min="8208" max="8208" width="13.42578125" style="57" customWidth="1"/>
    <col min="8209" max="8212" width="11.42578125" style="57"/>
    <col min="8213" max="8213" width="26.5703125" style="57" customWidth="1"/>
    <col min="8214" max="8214" width="4.140625" style="57" customWidth="1"/>
    <col min="8215" max="8215" width="25.7109375" style="57" customWidth="1"/>
    <col min="8216" max="8448" width="11.42578125" style="57"/>
    <col min="8449" max="8449" width="7.28515625" style="57" customWidth="1"/>
    <col min="8450" max="8450" width="11.42578125" style="57"/>
    <col min="8451" max="8451" width="23.140625" style="57" customWidth="1"/>
    <col min="8452" max="8452" width="11.42578125" style="57"/>
    <col min="8453" max="8453" width="2.140625" style="57" bestFit="1" customWidth="1"/>
    <col min="8454" max="8454" width="23.140625" style="57" customWidth="1"/>
    <col min="8455" max="8455" width="3.28515625" style="57" bestFit="1" customWidth="1"/>
    <col min="8456" max="8456" width="42.140625" style="57" customWidth="1"/>
    <col min="8457" max="8457" width="4.42578125" style="57" customWidth="1"/>
    <col min="8458" max="8458" width="11.42578125" style="57"/>
    <col min="8459" max="8459" width="2.140625" style="57" bestFit="1" customWidth="1"/>
    <col min="8460" max="8460" width="20.5703125" style="57" customWidth="1"/>
    <col min="8461" max="8461" width="3.28515625" style="57" bestFit="1" customWidth="1"/>
    <col min="8462" max="8462" width="28.140625" style="57" customWidth="1"/>
    <col min="8463" max="8463" width="6.85546875" style="57" customWidth="1"/>
    <col min="8464" max="8464" width="13.42578125" style="57" customWidth="1"/>
    <col min="8465" max="8468" width="11.42578125" style="57"/>
    <col min="8469" max="8469" width="26.5703125" style="57" customWidth="1"/>
    <col min="8470" max="8470" width="4.140625" style="57" customWidth="1"/>
    <col min="8471" max="8471" width="25.7109375" style="57" customWidth="1"/>
    <col min="8472" max="8704" width="11.42578125" style="57"/>
    <col min="8705" max="8705" width="7.28515625" style="57" customWidth="1"/>
    <col min="8706" max="8706" width="11.42578125" style="57"/>
    <col min="8707" max="8707" width="23.140625" style="57" customWidth="1"/>
    <col min="8708" max="8708" width="11.42578125" style="57"/>
    <col min="8709" max="8709" width="2.140625" style="57" bestFit="1" customWidth="1"/>
    <col min="8710" max="8710" width="23.140625" style="57" customWidth="1"/>
    <col min="8711" max="8711" width="3.28515625" style="57" bestFit="1" customWidth="1"/>
    <col min="8712" max="8712" width="42.140625" style="57" customWidth="1"/>
    <col min="8713" max="8713" width="4.42578125" style="57" customWidth="1"/>
    <col min="8714" max="8714" width="11.42578125" style="57"/>
    <col min="8715" max="8715" width="2.140625" style="57" bestFit="1" customWidth="1"/>
    <col min="8716" max="8716" width="20.5703125" style="57" customWidth="1"/>
    <col min="8717" max="8717" width="3.28515625" style="57" bestFit="1" customWidth="1"/>
    <col min="8718" max="8718" width="28.140625" style="57" customWidth="1"/>
    <col min="8719" max="8719" width="6.85546875" style="57" customWidth="1"/>
    <col min="8720" max="8720" width="13.42578125" style="57" customWidth="1"/>
    <col min="8721" max="8724" width="11.42578125" style="57"/>
    <col min="8725" max="8725" width="26.5703125" style="57" customWidth="1"/>
    <col min="8726" max="8726" width="4.140625" style="57" customWidth="1"/>
    <col min="8727" max="8727" width="25.7109375" style="57" customWidth="1"/>
    <col min="8728" max="8960" width="11.42578125" style="57"/>
    <col min="8961" max="8961" width="7.28515625" style="57" customWidth="1"/>
    <col min="8962" max="8962" width="11.42578125" style="57"/>
    <col min="8963" max="8963" width="23.140625" style="57" customWidth="1"/>
    <col min="8964" max="8964" width="11.42578125" style="57"/>
    <col min="8965" max="8965" width="2.140625" style="57" bestFit="1" customWidth="1"/>
    <col min="8966" max="8966" width="23.140625" style="57" customWidth="1"/>
    <col min="8967" max="8967" width="3.28515625" style="57" bestFit="1" customWidth="1"/>
    <col min="8968" max="8968" width="42.140625" style="57" customWidth="1"/>
    <col min="8969" max="8969" width="4.42578125" style="57" customWidth="1"/>
    <col min="8970" max="8970" width="11.42578125" style="57"/>
    <col min="8971" max="8971" width="2.140625" style="57" bestFit="1" customWidth="1"/>
    <col min="8972" max="8972" width="20.5703125" style="57" customWidth="1"/>
    <col min="8973" max="8973" width="3.28515625" style="57" bestFit="1" customWidth="1"/>
    <col min="8974" max="8974" width="28.140625" style="57" customWidth="1"/>
    <col min="8975" max="8975" width="6.85546875" style="57" customWidth="1"/>
    <col min="8976" max="8976" width="13.42578125" style="57" customWidth="1"/>
    <col min="8977" max="8980" width="11.42578125" style="57"/>
    <col min="8981" max="8981" width="26.5703125" style="57" customWidth="1"/>
    <col min="8982" max="8982" width="4.140625" style="57" customWidth="1"/>
    <col min="8983" max="8983" width="25.7109375" style="57" customWidth="1"/>
    <col min="8984" max="9216" width="11.42578125" style="57"/>
    <col min="9217" max="9217" width="7.28515625" style="57" customWidth="1"/>
    <col min="9218" max="9218" width="11.42578125" style="57"/>
    <col min="9219" max="9219" width="23.140625" style="57" customWidth="1"/>
    <col min="9220" max="9220" width="11.42578125" style="57"/>
    <col min="9221" max="9221" width="2.140625" style="57" bestFit="1" customWidth="1"/>
    <col min="9222" max="9222" width="23.140625" style="57" customWidth="1"/>
    <col min="9223" max="9223" width="3.28515625" style="57" bestFit="1" customWidth="1"/>
    <col min="9224" max="9224" width="42.140625" style="57" customWidth="1"/>
    <col min="9225" max="9225" width="4.42578125" style="57" customWidth="1"/>
    <col min="9226" max="9226" width="11.42578125" style="57"/>
    <col min="9227" max="9227" width="2.140625" style="57" bestFit="1" customWidth="1"/>
    <col min="9228" max="9228" width="20.5703125" style="57" customWidth="1"/>
    <col min="9229" max="9229" width="3.28515625" style="57" bestFit="1" customWidth="1"/>
    <col min="9230" max="9230" width="28.140625" style="57" customWidth="1"/>
    <col min="9231" max="9231" width="6.85546875" style="57" customWidth="1"/>
    <col min="9232" max="9232" width="13.42578125" style="57" customWidth="1"/>
    <col min="9233" max="9236" width="11.42578125" style="57"/>
    <col min="9237" max="9237" width="26.5703125" style="57" customWidth="1"/>
    <col min="9238" max="9238" width="4.140625" style="57" customWidth="1"/>
    <col min="9239" max="9239" width="25.7109375" style="57" customWidth="1"/>
    <col min="9240" max="9472" width="11.42578125" style="57"/>
    <col min="9473" max="9473" width="7.28515625" style="57" customWidth="1"/>
    <col min="9474" max="9474" width="11.42578125" style="57"/>
    <col min="9475" max="9475" width="23.140625" style="57" customWidth="1"/>
    <col min="9476" max="9476" width="11.42578125" style="57"/>
    <col min="9477" max="9477" width="2.140625" style="57" bestFit="1" customWidth="1"/>
    <col min="9478" max="9478" width="23.140625" style="57" customWidth="1"/>
    <col min="9479" max="9479" width="3.28515625" style="57" bestFit="1" customWidth="1"/>
    <col min="9480" max="9480" width="42.140625" style="57" customWidth="1"/>
    <col min="9481" max="9481" width="4.42578125" style="57" customWidth="1"/>
    <col min="9482" max="9482" width="11.42578125" style="57"/>
    <col min="9483" max="9483" width="2.140625" style="57" bestFit="1" customWidth="1"/>
    <col min="9484" max="9484" width="20.5703125" style="57" customWidth="1"/>
    <col min="9485" max="9485" width="3.28515625" style="57" bestFit="1" customWidth="1"/>
    <col min="9486" max="9486" width="28.140625" style="57" customWidth="1"/>
    <col min="9487" max="9487" width="6.85546875" style="57" customWidth="1"/>
    <col min="9488" max="9488" width="13.42578125" style="57" customWidth="1"/>
    <col min="9489" max="9492" width="11.42578125" style="57"/>
    <col min="9493" max="9493" width="26.5703125" style="57" customWidth="1"/>
    <col min="9494" max="9494" width="4.140625" style="57" customWidth="1"/>
    <col min="9495" max="9495" width="25.7109375" style="57" customWidth="1"/>
    <col min="9496" max="9728" width="11.42578125" style="57"/>
    <col min="9729" max="9729" width="7.28515625" style="57" customWidth="1"/>
    <col min="9730" max="9730" width="11.42578125" style="57"/>
    <col min="9731" max="9731" width="23.140625" style="57" customWidth="1"/>
    <col min="9732" max="9732" width="11.42578125" style="57"/>
    <col min="9733" max="9733" width="2.140625" style="57" bestFit="1" customWidth="1"/>
    <col min="9734" max="9734" width="23.140625" style="57" customWidth="1"/>
    <col min="9735" max="9735" width="3.28515625" style="57" bestFit="1" customWidth="1"/>
    <col min="9736" max="9736" width="42.140625" style="57" customWidth="1"/>
    <col min="9737" max="9737" width="4.42578125" style="57" customWidth="1"/>
    <col min="9738" max="9738" width="11.42578125" style="57"/>
    <col min="9739" max="9739" width="2.140625" style="57" bestFit="1" customWidth="1"/>
    <col min="9740" max="9740" width="20.5703125" style="57" customWidth="1"/>
    <col min="9741" max="9741" width="3.28515625" style="57" bestFit="1" customWidth="1"/>
    <col min="9742" max="9742" width="28.140625" style="57" customWidth="1"/>
    <col min="9743" max="9743" width="6.85546875" style="57" customWidth="1"/>
    <col min="9744" max="9744" width="13.42578125" style="57" customWidth="1"/>
    <col min="9745" max="9748" width="11.42578125" style="57"/>
    <col min="9749" max="9749" width="26.5703125" style="57" customWidth="1"/>
    <col min="9750" max="9750" width="4.140625" style="57" customWidth="1"/>
    <col min="9751" max="9751" width="25.7109375" style="57" customWidth="1"/>
    <col min="9752" max="9984" width="11.42578125" style="57"/>
    <col min="9985" max="9985" width="7.28515625" style="57" customWidth="1"/>
    <col min="9986" max="9986" width="11.42578125" style="57"/>
    <col min="9987" max="9987" width="23.140625" style="57" customWidth="1"/>
    <col min="9988" max="9988" width="11.42578125" style="57"/>
    <col min="9989" max="9989" width="2.140625" style="57" bestFit="1" customWidth="1"/>
    <col min="9990" max="9990" width="23.140625" style="57" customWidth="1"/>
    <col min="9991" max="9991" width="3.28515625" style="57" bestFit="1" customWidth="1"/>
    <col min="9992" max="9992" width="42.140625" style="57" customWidth="1"/>
    <col min="9993" max="9993" width="4.42578125" style="57" customWidth="1"/>
    <col min="9994" max="9994" width="11.42578125" style="57"/>
    <col min="9995" max="9995" width="2.140625" style="57" bestFit="1" customWidth="1"/>
    <col min="9996" max="9996" width="20.5703125" style="57" customWidth="1"/>
    <col min="9997" max="9997" width="3.28515625" style="57" bestFit="1" customWidth="1"/>
    <col min="9998" max="9998" width="28.140625" style="57" customWidth="1"/>
    <col min="9999" max="9999" width="6.85546875" style="57" customWidth="1"/>
    <col min="10000" max="10000" width="13.42578125" style="57" customWidth="1"/>
    <col min="10001" max="10004" width="11.42578125" style="57"/>
    <col min="10005" max="10005" width="26.5703125" style="57" customWidth="1"/>
    <col min="10006" max="10006" width="4.140625" style="57" customWidth="1"/>
    <col min="10007" max="10007" width="25.7109375" style="57" customWidth="1"/>
    <col min="10008" max="10240" width="11.42578125" style="57"/>
    <col min="10241" max="10241" width="7.28515625" style="57" customWidth="1"/>
    <col min="10242" max="10242" width="11.42578125" style="57"/>
    <col min="10243" max="10243" width="23.140625" style="57" customWidth="1"/>
    <col min="10244" max="10244" width="11.42578125" style="57"/>
    <col min="10245" max="10245" width="2.140625" style="57" bestFit="1" customWidth="1"/>
    <col min="10246" max="10246" width="23.140625" style="57" customWidth="1"/>
    <col min="10247" max="10247" width="3.28515625" style="57" bestFit="1" customWidth="1"/>
    <col min="10248" max="10248" width="42.140625" style="57" customWidth="1"/>
    <col min="10249" max="10249" width="4.42578125" style="57" customWidth="1"/>
    <col min="10250" max="10250" width="11.42578125" style="57"/>
    <col min="10251" max="10251" width="2.140625" style="57" bestFit="1" customWidth="1"/>
    <col min="10252" max="10252" width="20.5703125" style="57" customWidth="1"/>
    <col min="10253" max="10253" width="3.28515625" style="57" bestFit="1" customWidth="1"/>
    <col min="10254" max="10254" width="28.140625" style="57" customWidth="1"/>
    <col min="10255" max="10255" width="6.85546875" style="57" customWidth="1"/>
    <col min="10256" max="10256" width="13.42578125" style="57" customWidth="1"/>
    <col min="10257" max="10260" width="11.42578125" style="57"/>
    <col min="10261" max="10261" width="26.5703125" style="57" customWidth="1"/>
    <col min="10262" max="10262" width="4.140625" style="57" customWidth="1"/>
    <col min="10263" max="10263" width="25.7109375" style="57" customWidth="1"/>
    <col min="10264" max="10496" width="11.42578125" style="57"/>
    <col min="10497" max="10497" width="7.28515625" style="57" customWidth="1"/>
    <col min="10498" max="10498" width="11.42578125" style="57"/>
    <col min="10499" max="10499" width="23.140625" style="57" customWidth="1"/>
    <col min="10500" max="10500" width="11.42578125" style="57"/>
    <col min="10501" max="10501" width="2.140625" style="57" bestFit="1" customWidth="1"/>
    <col min="10502" max="10502" width="23.140625" style="57" customWidth="1"/>
    <col min="10503" max="10503" width="3.28515625" style="57" bestFit="1" customWidth="1"/>
    <col min="10504" max="10504" width="42.140625" style="57" customWidth="1"/>
    <col min="10505" max="10505" width="4.42578125" style="57" customWidth="1"/>
    <col min="10506" max="10506" width="11.42578125" style="57"/>
    <col min="10507" max="10507" width="2.140625" style="57" bestFit="1" customWidth="1"/>
    <col min="10508" max="10508" width="20.5703125" style="57" customWidth="1"/>
    <col min="10509" max="10509" width="3.28515625" style="57" bestFit="1" customWidth="1"/>
    <col min="10510" max="10510" width="28.140625" style="57" customWidth="1"/>
    <col min="10511" max="10511" width="6.85546875" style="57" customWidth="1"/>
    <col min="10512" max="10512" width="13.42578125" style="57" customWidth="1"/>
    <col min="10513" max="10516" width="11.42578125" style="57"/>
    <col min="10517" max="10517" width="26.5703125" style="57" customWidth="1"/>
    <col min="10518" max="10518" width="4.140625" style="57" customWidth="1"/>
    <col min="10519" max="10519" width="25.7109375" style="57" customWidth="1"/>
    <col min="10520" max="10752" width="11.42578125" style="57"/>
    <col min="10753" max="10753" width="7.28515625" style="57" customWidth="1"/>
    <col min="10754" max="10754" width="11.42578125" style="57"/>
    <col min="10755" max="10755" width="23.140625" style="57" customWidth="1"/>
    <col min="10756" max="10756" width="11.42578125" style="57"/>
    <col min="10757" max="10757" width="2.140625" style="57" bestFit="1" customWidth="1"/>
    <col min="10758" max="10758" width="23.140625" style="57" customWidth="1"/>
    <col min="10759" max="10759" width="3.28515625" style="57" bestFit="1" customWidth="1"/>
    <col min="10760" max="10760" width="42.140625" style="57" customWidth="1"/>
    <col min="10761" max="10761" width="4.42578125" style="57" customWidth="1"/>
    <col min="10762" max="10762" width="11.42578125" style="57"/>
    <col min="10763" max="10763" width="2.140625" style="57" bestFit="1" customWidth="1"/>
    <col min="10764" max="10764" width="20.5703125" style="57" customWidth="1"/>
    <col min="10765" max="10765" width="3.28515625" style="57" bestFit="1" customWidth="1"/>
    <col min="10766" max="10766" width="28.140625" style="57" customWidth="1"/>
    <col min="10767" max="10767" width="6.85546875" style="57" customWidth="1"/>
    <col min="10768" max="10768" width="13.42578125" style="57" customWidth="1"/>
    <col min="10769" max="10772" width="11.42578125" style="57"/>
    <col min="10773" max="10773" width="26.5703125" style="57" customWidth="1"/>
    <col min="10774" max="10774" width="4.140625" style="57" customWidth="1"/>
    <col min="10775" max="10775" width="25.7109375" style="57" customWidth="1"/>
    <col min="10776" max="11008" width="11.42578125" style="57"/>
    <col min="11009" max="11009" width="7.28515625" style="57" customWidth="1"/>
    <col min="11010" max="11010" width="11.42578125" style="57"/>
    <col min="11011" max="11011" width="23.140625" style="57" customWidth="1"/>
    <col min="11012" max="11012" width="11.42578125" style="57"/>
    <col min="11013" max="11013" width="2.140625" style="57" bestFit="1" customWidth="1"/>
    <col min="11014" max="11014" width="23.140625" style="57" customWidth="1"/>
    <col min="11015" max="11015" width="3.28515625" style="57" bestFit="1" customWidth="1"/>
    <col min="11016" max="11016" width="42.140625" style="57" customWidth="1"/>
    <col min="11017" max="11017" width="4.42578125" style="57" customWidth="1"/>
    <col min="11018" max="11018" width="11.42578125" style="57"/>
    <col min="11019" max="11019" width="2.140625" style="57" bestFit="1" customWidth="1"/>
    <col min="11020" max="11020" width="20.5703125" style="57" customWidth="1"/>
    <col min="11021" max="11021" width="3.28515625" style="57" bestFit="1" customWidth="1"/>
    <col min="11022" max="11022" width="28.140625" style="57" customWidth="1"/>
    <col min="11023" max="11023" width="6.85546875" style="57" customWidth="1"/>
    <col min="11024" max="11024" width="13.42578125" style="57" customWidth="1"/>
    <col min="11025" max="11028" width="11.42578125" style="57"/>
    <col min="11029" max="11029" width="26.5703125" style="57" customWidth="1"/>
    <col min="11030" max="11030" width="4.140625" style="57" customWidth="1"/>
    <col min="11031" max="11031" width="25.7109375" style="57" customWidth="1"/>
    <col min="11032" max="11264" width="11.42578125" style="57"/>
    <col min="11265" max="11265" width="7.28515625" style="57" customWidth="1"/>
    <col min="11266" max="11266" width="11.42578125" style="57"/>
    <col min="11267" max="11267" width="23.140625" style="57" customWidth="1"/>
    <col min="11268" max="11268" width="11.42578125" style="57"/>
    <col min="11269" max="11269" width="2.140625" style="57" bestFit="1" customWidth="1"/>
    <col min="11270" max="11270" width="23.140625" style="57" customWidth="1"/>
    <col min="11271" max="11271" width="3.28515625" style="57" bestFit="1" customWidth="1"/>
    <col min="11272" max="11272" width="42.140625" style="57" customWidth="1"/>
    <col min="11273" max="11273" width="4.42578125" style="57" customWidth="1"/>
    <col min="11274" max="11274" width="11.42578125" style="57"/>
    <col min="11275" max="11275" width="2.140625" style="57" bestFit="1" customWidth="1"/>
    <col min="11276" max="11276" width="20.5703125" style="57" customWidth="1"/>
    <col min="11277" max="11277" width="3.28515625" style="57" bestFit="1" customWidth="1"/>
    <col min="11278" max="11278" width="28.140625" style="57" customWidth="1"/>
    <col min="11279" max="11279" width="6.85546875" style="57" customWidth="1"/>
    <col min="11280" max="11280" width="13.42578125" style="57" customWidth="1"/>
    <col min="11281" max="11284" width="11.42578125" style="57"/>
    <col min="11285" max="11285" width="26.5703125" style="57" customWidth="1"/>
    <col min="11286" max="11286" width="4.140625" style="57" customWidth="1"/>
    <col min="11287" max="11287" width="25.7109375" style="57" customWidth="1"/>
    <col min="11288" max="11520" width="11.42578125" style="57"/>
    <col min="11521" max="11521" width="7.28515625" style="57" customWidth="1"/>
    <col min="11522" max="11522" width="11.42578125" style="57"/>
    <col min="11523" max="11523" width="23.140625" style="57" customWidth="1"/>
    <col min="11524" max="11524" width="11.42578125" style="57"/>
    <col min="11525" max="11525" width="2.140625" style="57" bestFit="1" customWidth="1"/>
    <col min="11526" max="11526" width="23.140625" style="57" customWidth="1"/>
    <col min="11527" max="11527" width="3.28515625" style="57" bestFit="1" customWidth="1"/>
    <col min="11528" max="11528" width="42.140625" style="57" customWidth="1"/>
    <col min="11529" max="11529" width="4.42578125" style="57" customWidth="1"/>
    <col min="11530" max="11530" width="11.42578125" style="57"/>
    <col min="11531" max="11531" width="2.140625" style="57" bestFit="1" customWidth="1"/>
    <col min="11532" max="11532" width="20.5703125" style="57" customWidth="1"/>
    <col min="11533" max="11533" width="3.28515625" style="57" bestFit="1" customWidth="1"/>
    <col min="11534" max="11534" width="28.140625" style="57" customWidth="1"/>
    <col min="11535" max="11535" width="6.85546875" style="57" customWidth="1"/>
    <col min="11536" max="11536" width="13.42578125" style="57" customWidth="1"/>
    <col min="11537" max="11540" width="11.42578125" style="57"/>
    <col min="11541" max="11541" width="26.5703125" style="57" customWidth="1"/>
    <col min="11542" max="11542" width="4.140625" style="57" customWidth="1"/>
    <col min="11543" max="11543" width="25.7109375" style="57" customWidth="1"/>
    <col min="11544" max="11776" width="11.42578125" style="57"/>
    <col min="11777" max="11777" width="7.28515625" style="57" customWidth="1"/>
    <col min="11778" max="11778" width="11.42578125" style="57"/>
    <col min="11779" max="11779" width="23.140625" style="57" customWidth="1"/>
    <col min="11780" max="11780" width="11.42578125" style="57"/>
    <col min="11781" max="11781" width="2.140625" style="57" bestFit="1" customWidth="1"/>
    <col min="11782" max="11782" width="23.140625" style="57" customWidth="1"/>
    <col min="11783" max="11783" width="3.28515625" style="57" bestFit="1" customWidth="1"/>
    <col min="11784" max="11784" width="42.140625" style="57" customWidth="1"/>
    <col min="11785" max="11785" width="4.42578125" style="57" customWidth="1"/>
    <col min="11786" max="11786" width="11.42578125" style="57"/>
    <col min="11787" max="11787" width="2.140625" style="57" bestFit="1" customWidth="1"/>
    <col min="11788" max="11788" width="20.5703125" style="57" customWidth="1"/>
    <col min="11789" max="11789" width="3.28515625" style="57" bestFit="1" customWidth="1"/>
    <col min="11790" max="11790" width="28.140625" style="57" customWidth="1"/>
    <col min="11791" max="11791" width="6.85546875" style="57" customWidth="1"/>
    <col min="11792" max="11792" width="13.42578125" style="57" customWidth="1"/>
    <col min="11793" max="11796" width="11.42578125" style="57"/>
    <col min="11797" max="11797" width="26.5703125" style="57" customWidth="1"/>
    <col min="11798" max="11798" width="4.140625" style="57" customWidth="1"/>
    <col min="11799" max="11799" width="25.7109375" style="57" customWidth="1"/>
    <col min="11800" max="12032" width="11.42578125" style="57"/>
    <col min="12033" max="12033" width="7.28515625" style="57" customWidth="1"/>
    <col min="12034" max="12034" width="11.42578125" style="57"/>
    <col min="12035" max="12035" width="23.140625" style="57" customWidth="1"/>
    <col min="12036" max="12036" width="11.42578125" style="57"/>
    <col min="12037" max="12037" width="2.140625" style="57" bestFit="1" customWidth="1"/>
    <col min="12038" max="12038" width="23.140625" style="57" customWidth="1"/>
    <col min="12039" max="12039" width="3.28515625" style="57" bestFit="1" customWidth="1"/>
    <col min="12040" max="12040" width="42.140625" style="57" customWidth="1"/>
    <col min="12041" max="12041" width="4.42578125" style="57" customWidth="1"/>
    <col min="12042" max="12042" width="11.42578125" style="57"/>
    <col min="12043" max="12043" width="2.140625" style="57" bestFit="1" customWidth="1"/>
    <col min="12044" max="12044" width="20.5703125" style="57" customWidth="1"/>
    <col min="12045" max="12045" width="3.28515625" style="57" bestFit="1" customWidth="1"/>
    <col min="12046" max="12046" width="28.140625" style="57" customWidth="1"/>
    <col min="12047" max="12047" width="6.85546875" style="57" customWidth="1"/>
    <col min="12048" max="12048" width="13.42578125" style="57" customWidth="1"/>
    <col min="12049" max="12052" width="11.42578125" style="57"/>
    <col min="12053" max="12053" width="26.5703125" style="57" customWidth="1"/>
    <col min="12054" max="12054" width="4.140625" style="57" customWidth="1"/>
    <col min="12055" max="12055" width="25.7109375" style="57" customWidth="1"/>
    <col min="12056" max="12288" width="11.42578125" style="57"/>
    <col min="12289" max="12289" width="7.28515625" style="57" customWidth="1"/>
    <col min="12290" max="12290" width="11.42578125" style="57"/>
    <col min="12291" max="12291" width="23.140625" style="57" customWidth="1"/>
    <col min="12292" max="12292" width="11.42578125" style="57"/>
    <col min="12293" max="12293" width="2.140625" style="57" bestFit="1" customWidth="1"/>
    <col min="12294" max="12294" width="23.140625" style="57" customWidth="1"/>
    <col min="12295" max="12295" width="3.28515625" style="57" bestFit="1" customWidth="1"/>
    <col min="12296" max="12296" width="42.140625" style="57" customWidth="1"/>
    <col min="12297" max="12297" width="4.42578125" style="57" customWidth="1"/>
    <col min="12298" max="12298" width="11.42578125" style="57"/>
    <col min="12299" max="12299" width="2.140625" style="57" bestFit="1" customWidth="1"/>
    <col min="12300" max="12300" width="20.5703125" style="57" customWidth="1"/>
    <col min="12301" max="12301" width="3.28515625" style="57" bestFit="1" customWidth="1"/>
    <col min="12302" max="12302" width="28.140625" style="57" customWidth="1"/>
    <col min="12303" max="12303" width="6.85546875" style="57" customWidth="1"/>
    <col min="12304" max="12304" width="13.42578125" style="57" customWidth="1"/>
    <col min="12305" max="12308" width="11.42578125" style="57"/>
    <col min="12309" max="12309" width="26.5703125" style="57" customWidth="1"/>
    <col min="12310" max="12310" width="4.140625" style="57" customWidth="1"/>
    <col min="12311" max="12311" width="25.7109375" style="57" customWidth="1"/>
    <col min="12312" max="12544" width="11.42578125" style="57"/>
    <col min="12545" max="12545" width="7.28515625" style="57" customWidth="1"/>
    <col min="12546" max="12546" width="11.42578125" style="57"/>
    <col min="12547" max="12547" width="23.140625" style="57" customWidth="1"/>
    <col min="12548" max="12548" width="11.42578125" style="57"/>
    <col min="12549" max="12549" width="2.140625" style="57" bestFit="1" customWidth="1"/>
    <col min="12550" max="12550" width="23.140625" style="57" customWidth="1"/>
    <col min="12551" max="12551" width="3.28515625" style="57" bestFit="1" customWidth="1"/>
    <col min="12552" max="12552" width="42.140625" style="57" customWidth="1"/>
    <col min="12553" max="12553" width="4.42578125" style="57" customWidth="1"/>
    <col min="12554" max="12554" width="11.42578125" style="57"/>
    <col min="12555" max="12555" width="2.140625" style="57" bestFit="1" customWidth="1"/>
    <col min="12556" max="12556" width="20.5703125" style="57" customWidth="1"/>
    <col min="12557" max="12557" width="3.28515625" style="57" bestFit="1" customWidth="1"/>
    <col min="12558" max="12558" width="28.140625" style="57" customWidth="1"/>
    <col min="12559" max="12559" width="6.85546875" style="57" customWidth="1"/>
    <col min="12560" max="12560" width="13.42578125" style="57" customWidth="1"/>
    <col min="12561" max="12564" width="11.42578125" style="57"/>
    <col min="12565" max="12565" width="26.5703125" style="57" customWidth="1"/>
    <col min="12566" max="12566" width="4.140625" style="57" customWidth="1"/>
    <col min="12567" max="12567" width="25.7109375" style="57" customWidth="1"/>
    <col min="12568" max="12800" width="11.42578125" style="57"/>
    <col min="12801" max="12801" width="7.28515625" style="57" customWidth="1"/>
    <col min="12802" max="12802" width="11.42578125" style="57"/>
    <col min="12803" max="12803" width="23.140625" style="57" customWidth="1"/>
    <col min="12804" max="12804" width="11.42578125" style="57"/>
    <col min="12805" max="12805" width="2.140625" style="57" bestFit="1" customWidth="1"/>
    <col min="12806" max="12806" width="23.140625" style="57" customWidth="1"/>
    <col min="12807" max="12807" width="3.28515625" style="57" bestFit="1" customWidth="1"/>
    <col min="12808" max="12808" width="42.140625" style="57" customWidth="1"/>
    <col min="12809" max="12809" width="4.42578125" style="57" customWidth="1"/>
    <col min="12810" max="12810" width="11.42578125" style="57"/>
    <col min="12811" max="12811" width="2.140625" style="57" bestFit="1" customWidth="1"/>
    <col min="12812" max="12812" width="20.5703125" style="57" customWidth="1"/>
    <col min="12813" max="12813" width="3.28515625" style="57" bestFit="1" customWidth="1"/>
    <col min="12814" max="12814" width="28.140625" style="57" customWidth="1"/>
    <col min="12815" max="12815" width="6.85546875" style="57" customWidth="1"/>
    <col min="12816" max="12816" width="13.42578125" style="57" customWidth="1"/>
    <col min="12817" max="12820" width="11.42578125" style="57"/>
    <col min="12821" max="12821" width="26.5703125" style="57" customWidth="1"/>
    <col min="12822" max="12822" width="4.140625" style="57" customWidth="1"/>
    <col min="12823" max="12823" width="25.7109375" style="57" customWidth="1"/>
    <col min="12824" max="13056" width="11.42578125" style="57"/>
    <col min="13057" max="13057" width="7.28515625" style="57" customWidth="1"/>
    <col min="13058" max="13058" width="11.42578125" style="57"/>
    <col min="13059" max="13059" width="23.140625" style="57" customWidth="1"/>
    <col min="13060" max="13060" width="11.42578125" style="57"/>
    <col min="13061" max="13061" width="2.140625" style="57" bestFit="1" customWidth="1"/>
    <col min="13062" max="13062" width="23.140625" style="57" customWidth="1"/>
    <col min="13063" max="13063" width="3.28515625" style="57" bestFit="1" customWidth="1"/>
    <col min="13064" max="13064" width="42.140625" style="57" customWidth="1"/>
    <col min="13065" max="13065" width="4.42578125" style="57" customWidth="1"/>
    <col min="13066" max="13066" width="11.42578125" style="57"/>
    <col min="13067" max="13067" width="2.140625" style="57" bestFit="1" customWidth="1"/>
    <col min="13068" max="13068" width="20.5703125" style="57" customWidth="1"/>
    <col min="13069" max="13069" width="3.28515625" style="57" bestFit="1" customWidth="1"/>
    <col min="13070" max="13070" width="28.140625" style="57" customWidth="1"/>
    <col min="13071" max="13071" width="6.85546875" style="57" customWidth="1"/>
    <col min="13072" max="13072" width="13.42578125" style="57" customWidth="1"/>
    <col min="13073" max="13076" width="11.42578125" style="57"/>
    <col min="13077" max="13077" width="26.5703125" style="57" customWidth="1"/>
    <col min="13078" max="13078" width="4.140625" style="57" customWidth="1"/>
    <col min="13079" max="13079" width="25.7109375" style="57" customWidth="1"/>
    <col min="13080" max="13312" width="11.42578125" style="57"/>
    <col min="13313" max="13313" width="7.28515625" style="57" customWidth="1"/>
    <col min="13314" max="13314" width="11.42578125" style="57"/>
    <col min="13315" max="13315" width="23.140625" style="57" customWidth="1"/>
    <col min="13316" max="13316" width="11.42578125" style="57"/>
    <col min="13317" max="13317" width="2.140625" style="57" bestFit="1" customWidth="1"/>
    <col min="13318" max="13318" width="23.140625" style="57" customWidth="1"/>
    <col min="13319" max="13319" width="3.28515625" style="57" bestFit="1" customWidth="1"/>
    <col min="13320" max="13320" width="42.140625" style="57" customWidth="1"/>
    <col min="13321" max="13321" width="4.42578125" style="57" customWidth="1"/>
    <col min="13322" max="13322" width="11.42578125" style="57"/>
    <col min="13323" max="13323" width="2.140625" style="57" bestFit="1" customWidth="1"/>
    <col min="13324" max="13324" width="20.5703125" style="57" customWidth="1"/>
    <col min="13325" max="13325" width="3.28515625" style="57" bestFit="1" customWidth="1"/>
    <col min="13326" max="13326" width="28.140625" style="57" customWidth="1"/>
    <col min="13327" max="13327" width="6.85546875" style="57" customWidth="1"/>
    <col min="13328" max="13328" width="13.42578125" style="57" customWidth="1"/>
    <col min="13329" max="13332" width="11.42578125" style="57"/>
    <col min="13333" max="13333" width="26.5703125" style="57" customWidth="1"/>
    <col min="13334" max="13334" width="4.140625" style="57" customWidth="1"/>
    <col min="13335" max="13335" width="25.7109375" style="57" customWidth="1"/>
    <col min="13336" max="13568" width="11.42578125" style="57"/>
    <col min="13569" max="13569" width="7.28515625" style="57" customWidth="1"/>
    <col min="13570" max="13570" width="11.42578125" style="57"/>
    <col min="13571" max="13571" width="23.140625" style="57" customWidth="1"/>
    <col min="13572" max="13572" width="11.42578125" style="57"/>
    <col min="13573" max="13573" width="2.140625" style="57" bestFit="1" customWidth="1"/>
    <col min="13574" max="13574" width="23.140625" style="57" customWidth="1"/>
    <col min="13575" max="13575" width="3.28515625" style="57" bestFit="1" customWidth="1"/>
    <col min="13576" max="13576" width="42.140625" style="57" customWidth="1"/>
    <col min="13577" max="13577" width="4.42578125" style="57" customWidth="1"/>
    <col min="13578" max="13578" width="11.42578125" style="57"/>
    <col min="13579" max="13579" width="2.140625" style="57" bestFit="1" customWidth="1"/>
    <col min="13580" max="13580" width="20.5703125" style="57" customWidth="1"/>
    <col min="13581" max="13581" width="3.28515625" style="57" bestFit="1" customWidth="1"/>
    <col min="13582" max="13582" width="28.140625" style="57" customWidth="1"/>
    <col min="13583" max="13583" width="6.85546875" style="57" customWidth="1"/>
    <col min="13584" max="13584" width="13.42578125" style="57" customWidth="1"/>
    <col min="13585" max="13588" width="11.42578125" style="57"/>
    <col min="13589" max="13589" width="26.5703125" style="57" customWidth="1"/>
    <col min="13590" max="13590" width="4.140625" style="57" customWidth="1"/>
    <col min="13591" max="13591" width="25.7109375" style="57" customWidth="1"/>
    <col min="13592" max="13824" width="11.42578125" style="57"/>
    <col min="13825" max="13825" width="7.28515625" style="57" customWidth="1"/>
    <col min="13826" max="13826" width="11.42578125" style="57"/>
    <col min="13827" max="13827" width="23.140625" style="57" customWidth="1"/>
    <col min="13828" max="13828" width="11.42578125" style="57"/>
    <col min="13829" max="13829" width="2.140625" style="57" bestFit="1" customWidth="1"/>
    <col min="13830" max="13830" width="23.140625" style="57" customWidth="1"/>
    <col min="13831" max="13831" width="3.28515625" style="57" bestFit="1" customWidth="1"/>
    <col min="13832" max="13832" width="42.140625" style="57" customWidth="1"/>
    <col min="13833" max="13833" width="4.42578125" style="57" customWidth="1"/>
    <col min="13834" max="13834" width="11.42578125" style="57"/>
    <col min="13835" max="13835" width="2.140625" style="57" bestFit="1" customWidth="1"/>
    <col min="13836" max="13836" width="20.5703125" style="57" customWidth="1"/>
    <col min="13837" max="13837" width="3.28515625" style="57" bestFit="1" customWidth="1"/>
    <col min="13838" max="13838" width="28.140625" style="57" customWidth="1"/>
    <col min="13839" max="13839" width="6.85546875" style="57" customWidth="1"/>
    <col min="13840" max="13840" width="13.42578125" style="57" customWidth="1"/>
    <col min="13841" max="13844" width="11.42578125" style="57"/>
    <col min="13845" max="13845" width="26.5703125" style="57" customWidth="1"/>
    <col min="13846" max="13846" width="4.140625" style="57" customWidth="1"/>
    <col min="13847" max="13847" width="25.7109375" style="57" customWidth="1"/>
    <col min="13848" max="14080" width="11.42578125" style="57"/>
    <col min="14081" max="14081" width="7.28515625" style="57" customWidth="1"/>
    <col min="14082" max="14082" width="11.42578125" style="57"/>
    <col min="14083" max="14083" width="23.140625" style="57" customWidth="1"/>
    <col min="14084" max="14084" width="11.42578125" style="57"/>
    <col min="14085" max="14085" width="2.140625" style="57" bestFit="1" customWidth="1"/>
    <col min="14086" max="14086" width="23.140625" style="57" customWidth="1"/>
    <col min="14087" max="14087" width="3.28515625" style="57" bestFit="1" customWidth="1"/>
    <col min="14088" max="14088" width="42.140625" style="57" customWidth="1"/>
    <col min="14089" max="14089" width="4.42578125" style="57" customWidth="1"/>
    <col min="14090" max="14090" width="11.42578125" style="57"/>
    <col min="14091" max="14091" width="2.140625" style="57" bestFit="1" customWidth="1"/>
    <col min="14092" max="14092" width="20.5703125" style="57" customWidth="1"/>
    <col min="14093" max="14093" width="3.28515625" style="57" bestFit="1" customWidth="1"/>
    <col min="14094" max="14094" width="28.140625" style="57" customWidth="1"/>
    <col min="14095" max="14095" width="6.85546875" style="57" customWidth="1"/>
    <col min="14096" max="14096" width="13.42578125" style="57" customWidth="1"/>
    <col min="14097" max="14100" width="11.42578125" style="57"/>
    <col min="14101" max="14101" width="26.5703125" style="57" customWidth="1"/>
    <col min="14102" max="14102" width="4.140625" style="57" customWidth="1"/>
    <col min="14103" max="14103" width="25.7109375" style="57" customWidth="1"/>
    <col min="14104" max="14336" width="11.42578125" style="57"/>
    <col min="14337" max="14337" width="7.28515625" style="57" customWidth="1"/>
    <col min="14338" max="14338" width="11.42578125" style="57"/>
    <col min="14339" max="14339" width="23.140625" style="57" customWidth="1"/>
    <col min="14340" max="14340" width="11.42578125" style="57"/>
    <col min="14341" max="14341" width="2.140625" style="57" bestFit="1" customWidth="1"/>
    <col min="14342" max="14342" width="23.140625" style="57" customWidth="1"/>
    <col min="14343" max="14343" width="3.28515625" style="57" bestFit="1" customWidth="1"/>
    <col min="14344" max="14344" width="42.140625" style="57" customWidth="1"/>
    <col min="14345" max="14345" width="4.42578125" style="57" customWidth="1"/>
    <col min="14346" max="14346" width="11.42578125" style="57"/>
    <col min="14347" max="14347" width="2.140625" style="57" bestFit="1" customWidth="1"/>
    <col min="14348" max="14348" width="20.5703125" style="57" customWidth="1"/>
    <col min="14349" max="14349" width="3.28515625" style="57" bestFit="1" customWidth="1"/>
    <col min="14350" max="14350" width="28.140625" style="57" customWidth="1"/>
    <col min="14351" max="14351" width="6.85546875" style="57" customWidth="1"/>
    <col min="14352" max="14352" width="13.42578125" style="57" customWidth="1"/>
    <col min="14353" max="14356" width="11.42578125" style="57"/>
    <col min="14357" max="14357" width="26.5703125" style="57" customWidth="1"/>
    <col min="14358" max="14358" width="4.140625" style="57" customWidth="1"/>
    <col min="14359" max="14359" width="25.7109375" style="57" customWidth="1"/>
    <col min="14360" max="14592" width="11.42578125" style="57"/>
    <col min="14593" max="14593" width="7.28515625" style="57" customWidth="1"/>
    <col min="14594" max="14594" width="11.42578125" style="57"/>
    <col min="14595" max="14595" width="23.140625" style="57" customWidth="1"/>
    <col min="14596" max="14596" width="11.42578125" style="57"/>
    <col min="14597" max="14597" width="2.140625" style="57" bestFit="1" customWidth="1"/>
    <col min="14598" max="14598" width="23.140625" style="57" customWidth="1"/>
    <col min="14599" max="14599" width="3.28515625" style="57" bestFit="1" customWidth="1"/>
    <col min="14600" max="14600" width="42.140625" style="57" customWidth="1"/>
    <col min="14601" max="14601" width="4.42578125" style="57" customWidth="1"/>
    <col min="14602" max="14602" width="11.42578125" style="57"/>
    <col min="14603" max="14603" width="2.140625" style="57" bestFit="1" customWidth="1"/>
    <col min="14604" max="14604" width="20.5703125" style="57" customWidth="1"/>
    <col min="14605" max="14605" width="3.28515625" style="57" bestFit="1" customWidth="1"/>
    <col min="14606" max="14606" width="28.140625" style="57" customWidth="1"/>
    <col min="14607" max="14607" width="6.85546875" style="57" customWidth="1"/>
    <col min="14608" max="14608" width="13.42578125" style="57" customWidth="1"/>
    <col min="14609" max="14612" width="11.42578125" style="57"/>
    <col min="14613" max="14613" width="26.5703125" style="57" customWidth="1"/>
    <col min="14614" max="14614" width="4.140625" style="57" customWidth="1"/>
    <col min="14615" max="14615" width="25.7109375" style="57" customWidth="1"/>
    <col min="14616" max="14848" width="11.42578125" style="57"/>
    <col min="14849" max="14849" width="7.28515625" style="57" customWidth="1"/>
    <col min="14850" max="14850" width="11.42578125" style="57"/>
    <col min="14851" max="14851" width="23.140625" style="57" customWidth="1"/>
    <col min="14852" max="14852" width="11.42578125" style="57"/>
    <col min="14853" max="14853" width="2.140625" style="57" bestFit="1" customWidth="1"/>
    <col min="14854" max="14854" width="23.140625" style="57" customWidth="1"/>
    <col min="14855" max="14855" width="3.28515625" style="57" bestFit="1" customWidth="1"/>
    <col min="14856" max="14856" width="42.140625" style="57" customWidth="1"/>
    <col min="14857" max="14857" width="4.42578125" style="57" customWidth="1"/>
    <col min="14858" max="14858" width="11.42578125" style="57"/>
    <col min="14859" max="14859" width="2.140625" style="57" bestFit="1" customWidth="1"/>
    <col min="14860" max="14860" width="20.5703125" style="57" customWidth="1"/>
    <col min="14861" max="14861" width="3.28515625" style="57" bestFit="1" customWidth="1"/>
    <col min="14862" max="14862" width="28.140625" style="57" customWidth="1"/>
    <col min="14863" max="14863" width="6.85546875" style="57" customWidth="1"/>
    <col min="14864" max="14864" width="13.42578125" style="57" customWidth="1"/>
    <col min="14865" max="14868" width="11.42578125" style="57"/>
    <col min="14869" max="14869" width="26.5703125" style="57" customWidth="1"/>
    <col min="14870" max="14870" width="4.140625" style="57" customWidth="1"/>
    <col min="14871" max="14871" width="25.7109375" style="57" customWidth="1"/>
    <col min="14872" max="15104" width="11.42578125" style="57"/>
    <col min="15105" max="15105" width="7.28515625" style="57" customWidth="1"/>
    <col min="15106" max="15106" width="11.42578125" style="57"/>
    <col min="15107" max="15107" width="23.140625" style="57" customWidth="1"/>
    <col min="15108" max="15108" width="11.42578125" style="57"/>
    <col min="15109" max="15109" width="2.140625" style="57" bestFit="1" customWidth="1"/>
    <col min="15110" max="15110" width="23.140625" style="57" customWidth="1"/>
    <col min="15111" max="15111" width="3.28515625" style="57" bestFit="1" customWidth="1"/>
    <col min="15112" max="15112" width="42.140625" style="57" customWidth="1"/>
    <col min="15113" max="15113" width="4.42578125" style="57" customWidth="1"/>
    <col min="15114" max="15114" width="11.42578125" style="57"/>
    <col min="15115" max="15115" width="2.140625" style="57" bestFit="1" customWidth="1"/>
    <col min="15116" max="15116" width="20.5703125" style="57" customWidth="1"/>
    <col min="15117" max="15117" width="3.28515625" style="57" bestFit="1" customWidth="1"/>
    <col min="15118" max="15118" width="28.140625" style="57" customWidth="1"/>
    <col min="15119" max="15119" width="6.85546875" style="57" customWidth="1"/>
    <col min="15120" max="15120" width="13.42578125" style="57" customWidth="1"/>
    <col min="15121" max="15124" width="11.42578125" style="57"/>
    <col min="15125" max="15125" width="26.5703125" style="57" customWidth="1"/>
    <col min="15126" max="15126" width="4.140625" style="57" customWidth="1"/>
    <col min="15127" max="15127" width="25.7109375" style="57" customWidth="1"/>
    <col min="15128" max="15360" width="11.42578125" style="57"/>
    <col min="15361" max="15361" width="7.28515625" style="57" customWidth="1"/>
    <col min="15362" max="15362" width="11.42578125" style="57"/>
    <col min="15363" max="15363" width="23.140625" style="57" customWidth="1"/>
    <col min="15364" max="15364" width="11.42578125" style="57"/>
    <col min="15365" max="15365" width="2.140625" style="57" bestFit="1" customWidth="1"/>
    <col min="15366" max="15366" width="23.140625" style="57" customWidth="1"/>
    <col min="15367" max="15367" width="3.28515625" style="57" bestFit="1" customWidth="1"/>
    <col min="15368" max="15368" width="42.140625" style="57" customWidth="1"/>
    <col min="15369" max="15369" width="4.42578125" style="57" customWidth="1"/>
    <col min="15370" max="15370" width="11.42578125" style="57"/>
    <col min="15371" max="15371" width="2.140625" style="57" bestFit="1" customWidth="1"/>
    <col min="15372" max="15372" width="20.5703125" style="57" customWidth="1"/>
    <col min="15373" max="15373" width="3.28515625" style="57" bestFit="1" customWidth="1"/>
    <col min="15374" max="15374" width="28.140625" style="57" customWidth="1"/>
    <col min="15375" max="15375" width="6.85546875" style="57" customWidth="1"/>
    <col min="15376" max="15376" width="13.42578125" style="57" customWidth="1"/>
    <col min="15377" max="15380" width="11.42578125" style="57"/>
    <col min="15381" max="15381" width="26.5703125" style="57" customWidth="1"/>
    <col min="15382" max="15382" width="4.140625" style="57" customWidth="1"/>
    <col min="15383" max="15383" width="25.7109375" style="57" customWidth="1"/>
    <col min="15384" max="15616" width="11.42578125" style="57"/>
    <col min="15617" max="15617" width="7.28515625" style="57" customWidth="1"/>
    <col min="15618" max="15618" width="11.42578125" style="57"/>
    <col min="15619" max="15619" width="23.140625" style="57" customWidth="1"/>
    <col min="15620" max="15620" width="11.42578125" style="57"/>
    <col min="15621" max="15621" width="2.140625" style="57" bestFit="1" customWidth="1"/>
    <col min="15622" max="15622" width="23.140625" style="57" customWidth="1"/>
    <col min="15623" max="15623" width="3.28515625" style="57" bestFit="1" customWidth="1"/>
    <col min="15624" max="15624" width="42.140625" style="57" customWidth="1"/>
    <col min="15625" max="15625" width="4.42578125" style="57" customWidth="1"/>
    <col min="15626" max="15626" width="11.42578125" style="57"/>
    <col min="15627" max="15627" width="2.140625" style="57" bestFit="1" customWidth="1"/>
    <col min="15628" max="15628" width="20.5703125" style="57" customWidth="1"/>
    <col min="15629" max="15629" width="3.28515625" style="57" bestFit="1" customWidth="1"/>
    <col min="15630" max="15630" width="28.140625" style="57" customWidth="1"/>
    <col min="15631" max="15631" width="6.85546875" style="57" customWidth="1"/>
    <col min="15632" max="15632" width="13.42578125" style="57" customWidth="1"/>
    <col min="15633" max="15636" width="11.42578125" style="57"/>
    <col min="15637" max="15637" width="26.5703125" style="57" customWidth="1"/>
    <col min="15638" max="15638" width="4.140625" style="57" customWidth="1"/>
    <col min="15639" max="15639" width="25.7109375" style="57" customWidth="1"/>
    <col min="15640" max="15872" width="11.42578125" style="57"/>
    <col min="15873" max="15873" width="7.28515625" style="57" customWidth="1"/>
    <col min="15874" max="15874" width="11.42578125" style="57"/>
    <col min="15875" max="15875" width="23.140625" style="57" customWidth="1"/>
    <col min="15876" max="15876" width="11.42578125" style="57"/>
    <col min="15877" max="15877" width="2.140625" style="57" bestFit="1" customWidth="1"/>
    <col min="15878" max="15878" width="23.140625" style="57" customWidth="1"/>
    <col min="15879" max="15879" width="3.28515625" style="57" bestFit="1" customWidth="1"/>
    <col min="15880" max="15880" width="42.140625" style="57" customWidth="1"/>
    <col min="15881" max="15881" width="4.42578125" style="57" customWidth="1"/>
    <col min="15882" max="15882" width="11.42578125" style="57"/>
    <col min="15883" max="15883" width="2.140625" style="57" bestFit="1" customWidth="1"/>
    <col min="15884" max="15884" width="20.5703125" style="57" customWidth="1"/>
    <col min="15885" max="15885" width="3.28515625" style="57" bestFit="1" customWidth="1"/>
    <col min="15886" max="15886" width="28.140625" style="57" customWidth="1"/>
    <col min="15887" max="15887" width="6.85546875" style="57" customWidth="1"/>
    <col min="15888" max="15888" width="13.42578125" style="57" customWidth="1"/>
    <col min="15889" max="15892" width="11.42578125" style="57"/>
    <col min="15893" max="15893" width="26.5703125" style="57" customWidth="1"/>
    <col min="15894" max="15894" width="4.140625" style="57" customWidth="1"/>
    <col min="15895" max="15895" width="25.7109375" style="57" customWidth="1"/>
    <col min="15896" max="16128" width="11.42578125" style="57"/>
    <col min="16129" max="16129" width="7.28515625" style="57" customWidth="1"/>
    <col min="16130" max="16130" width="11.42578125" style="57"/>
    <col min="16131" max="16131" width="23.140625" style="57" customWidth="1"/>
    <col min="16132" max="16132" width="11.42578125" style="57"/>
    <col min="16133" max="16133" width="2.140625" style="57" bestFit="1" customWidth="1"/>
    <col min="16134" max="16134" width="23.140625" style="57" customWidth="1"/>
    <col min="16135" max="16135" width="3.28515625" style="57" bestFit="1" customWidth="1"/>
    <col min="16136" max="16136" width="42.140625" style="57" customWidth="1"/>
    <col min="16137" max="16137" width="4.42578125" style="57" customWidth="1"/>
    <col min="16138" max="16138" width="11.42578125" style="57"/>
    <col min="16139" max="16139" width="2.140625" style="57" bestFit="1" customWidth="1"/>
    <col min="16140" max="16140" width="20.5703125" style="57" customWidth="1"/>
    <col min="16141" max="16141" width="3.28515625" style="57" bestFit="1" customWidth="1"/>
    <col min="16142" max="16142" width="28.140625" style="57" customWidth="1"/>
    <col min="16143" max="16143" width="6.85546875" style="57" customWidth="1"/>
    <col min="16144" max="16144" width="13.42578125" style="57" customWidth="1"/>
    <col min="16145" max="16148" width="11.42578125" style="57"/>
    <col min="16149" max="16149" width="26.5703125" style="57" customWidth="1"/>
    <col min="16150" max="16150" width="4.140625" style="57" customWidth="1"/>
    <col min="16151" max="16151" width="25.7109375" style="57" customWidth="1"/>
    <col min="16152" max="16384" width="11.42578125" style="57"/>
  </cols>
  <sheetData>
    <row r="1" spans="1:17" ht="15.75" customHeight="1">
      <c r="A1" s="30" t="s">
        <v>470</v>
      </c>
      <c r="B1" s="30" t="s">
        <v>470</v>
      </c>
      <c r="C1" s="54" t="s">
        <v>512</v>
      </c>
      <c r="D1" s="54"/>
      <c r="E1" s="54"/>
      <c r="F1" s="54"/>
      <c r="G1" s="54"/>
      <c r="H1" s="54"/>
      <c r="I1" s="54"/>
      <c r="J1" s="54"/>
      <c r="K1" s="54"/>
      <c r="L1" s="54"/>
      <c r="M1" s="54"/>
      <c r="N1" s="55" t="s">
        <v>470</v>
      </c>
      <c r="O1" s="30" t="s">
        <v>470</v>
      </c>
      <c r="P1" s="56" t="s">
        <v>513</v>
      </c>
      <c r="Q1" s="56"/>
    </row>
    <row r="2" spans="1:17">
      <c r="A2" s="58" t="s">
        <v>514</v>
      </c>
      <c r="C2" s="58"/>
      <c r="F2" s="58" t="s">
        <v>515</v>
      </c>
      <c r="J2" s="61" t="s">
        <v>516</v>
      </c>
      <c r="N2" s="62" t="s">
        <v>517</v>
      </c>
    </row>
    <row r="3" spans="1:17" ht="30.75" customHeight="1">
      <c r="A3" s="38" t="s">
        <v>478</v>
      </c>
      <c r="B3" s="38" t="s">
        <v>518</v>
      </c>
      <c r="C3" s="63" t="s">
        <v>473</v>
      </c>
      <c r="D3" s="64" t="s">
        <v>519</v>
      </c>
      <c r="E3" s="64"/>
      <c r="F3" s="64" t="s">
        <v>475</v>
      </c>
      <c r="G3" s="64"/>
      <c r="H3" s="64" t="s">
        <v>476</v>
      </c>
      <c r="I3" s="64"/>
      <c r="J3" s="64" t="s">
        <v>520</v>
      </c>
      <c r="K3" s="64"/>
      <c r="L3" s="64" t="s">
        <v>521</v>
      </c>
      <c r="M3" s="64"/>
      <c r="N3" s="62" t="s">
        <v>522</v>
      </c>
      <c r="P3" s="65" t="s">
        <v>523</v>
      </c>
      <c r="Q3" s="66" t="s">
        <v>524</v>
      </c>
    </row>
    <row r="4" spans="1:17">
      <c r="A4" s="57" t="s">
        <v>525</v>
      </c>
      <c r="C4" s="67" t="s">
        <v>479</v>
      </c>
      <c r="D4" s="68" t="s">
        <v>526</v>
      </c>
      <c r="E4" s="68"/>
      <c r="F4" s="68" t="s">
        <v>481</v>
      </c>
      <c r="G4" s="68"/>
      <c r="H4" s="68" t="s">
        <v>527</v>
      </c>
      <c r="I4" s="68"/>
      <c r="J4" s="68" t="s">
        <v>526</v>
      </c>
      <c r="K4" s="68"/>
      <c r="L4" s="68"/>
      <c r="M4" s="68"/>
      <c r="N4" s="57" t="s">
        <v>528</v>
      </c>
      <c r="P4" s="65" t="s">
        <v>529</v>
      </c>
      <c r="Q4" s="69" t="s">
        <v>530</v>
      </c>
    </row>
    <row r="5" spans="1:17">
      <c r="A5" s="57" t="s">
        <v>525</v>
      </c>
      <c r="B5" s="70" t="s">
        <v>531</v>
      </c>
      <c r="D5" s="70" t="s">
        <v>532</v>
      </c>
      <c r="E5" s="71"/>
      <c r="F5" s="72"/>
      <c r="G5" s="71"/>
      <c r="H5" s="72"/>
      <c r="I5" s="71"/>
      <c r="J5" s="73"/>
      <c r="K5" s="71"/>
      <c r="L5" s="71"/>
      <c r="M5" s="71"/>
      <c r="N5" s="57"/>
    </row>
    <row r="6" spans="1:17" ht="15">
      <c r="A6" s="57" t="s">
        <v>525</v>
      </c>
      <c r="B6" s="74" t="s">
        <v>533</v>
      </c>
      <c r="C6" s="75"/>
      <c r="D6" s="76"/>
      <c r="E6" s="77"/>
      <c r="F6" s="77"/>
      <c r="G6" s="77"/>
      <c r="H6" s="77"/>
      <c r="I6" s="77"/>
      <c r="J6" s="78"/>
      <c r="K6" s="77"/>
      <c r="L6" s="77"/>
      <c r="M6" s="77"/>
      <c r="N6" s="57"/>
      <c r="P6" s="56" t="s">
        <v>513</v>
      </c>
      <c r="Q6" s="56"/>
    </row>
    <row r="7" spans="1:17">
      <c r="A7" s="57" t="s">
        <v>525</v>
      </c>
      <c r="C7" s="79"/>
      <c r="D7" s="80" t="s">
        <v>534</v>
      </c>
      <c r="E7" s="71"/>
      <c r="F7" s="50" t="s">
        <v>535</v>
      </c>
      <c r="G7" s="71"/>
      <c r="H7" s="50" t="s">
        <v>535</v>
      </c>
      <c r="I7" s="71"/>
      <c r="J7" s="73"/>
      <c r="K7" s="71"/>
      <c r="L7" s="71"/>
      <c r="M7" s="71"/>
      <c r="N7" s="57"/>
    </row>
    <row r="8" spans="1:17">
      <c r="A8" s="57" t="s">
        <v>525</v>
      </c>
      <c r="C8" s="79"/>
      <c r="D8" s="80" t="s">
        <v>536</v>
      </c>
      <c r="E8" s="71"/>
      <c r="F8" s="50" t="s">
        <v>537</v>
      </c>
      <c r="G8" s="71"/>
      <c r="H8" s="50" t="s">
        <v>537</v>
      </c>
      <c r="I8" s="71"/>
      <c r="J8" s="73"/>
      <c r="K8" s="71"/>
      <c r="L8" s="71"/>
      <c r="M8" s="71"/>
      <c r="N8" s="57"/>
    </row>
    <row r="9" spans="1:17">
      <c r="A9" s="57" t="s">
        <v>525</v>
      </c>
      <c r="C9" s="79"/>
      <c r="D9" s="80" t="s">
        <v>538</v>
      </c>
      <c r="E9" s="71"/>
      <c r="F9" s="50" t="s">
        <v>539</v>
      </c>
      <c r="G9" s="71"/>
      <c r="H9" s="50" t="s">
        <v>539</v>
      </c>
      <c r="I9" s="71"/>
      <c r="J9" s="73"/>
      <c r="K9" s="71"/>
      <c r="L9" s="71"/>
      <c r="M9" s="71"/>
      <c r="N9" s="57"/>
    </row>
    <row r="10" spans="1:17">
      <c r="A10" s="57" t="s">
        <v>525</v>
      </c>
      <c r="C10" s="79"/>
      <c r="D10" s="80" t="s">
        <v>540</v>
      </c>
      <c r="E10" s="71"/>
      <c r="F10" s="50" t="s">
        <v>541</v>
      </c>
      <c r="G10" s="71"/>
      <c r="H10" s="50" t="s">
        <v>541</v>
      </c>
      <c r="I10" s="71"/>
      <c r="J10" s="73"/>
      <c r="K10" s="71"/>
      <c r="L10" s="71"/>
      <c r="M10" s="71"/>
      <c r="N10" s="57"/>
    </row>
    <row r="11" spans="1:17">
      <c r="A11" s="57" t="s">
        <v>525</v>
      </c>
      <c r="C11" s="79"/>
      <c r="D11" s="80" t="s">
        <v>542</v>
      </c>
      <c r="E11" s="71"/>
      <c r="F11" s="50" t="s">
        <v>543</v>
      </c>
      <c r="G11" s="71"/>
      <c r="H11" s="50" t="s">
        <v>543</v>
      </c>
      <c r="I11" s="71"/>
      <c r="J11" s="73"/>
      <c r="K11" s="71"/>
      <c r="L11" s="71"/>
      <c r="M11" s="71"/>
      <c r="N11" s="57"/>
    </row>
    <row r="12" spans="1:17">
      <c r="A12" s="57" t="s">
        <v>525</v>
      </c>
      <c r="C12" s="79"/>
      <c r="D12" s="80" t="s">
        <v>544</v>
      </c>
      <c r="E12" s="71"/>
      <c r="F12" s="50" t="s">
        <v>545</v>
      </c>
      <c r="G12" s="71"/>
      <c r="H12" s="50" t="s">
        <v>546</v>
      </c>
      <c r="I12" s="71"/>
      <c r="J12" s="73"/>
      <c r="K12" s="71"/>
      <c r="L12" s="71"/>
      <c r="M12" s="71"/>
      <c r="N12" s="57"/>
    </row>
    <row r="13" spans="1:17">
      <c r="A13" s="57" t="s">
        <v>525</v>
      </c>
      <c r="C13" s="79"/>
      <c r="D13" s="80" t="s">
        <v>547</v>
      </c>
      <c r="E13" s="71"/>
      <c r="F13" s="50" t="s">
        <v>548</v>
      </c>
      <c r="G13" s="71"/>
      <c r="H13" s="50" t="s">
        <v>548</v>
      </c>
      <c r="I13" s="71"/>
      <c r="J13" s="73"/>
      <c r="K13" s="71"/>
      <c r="L13" s="71"/>
      <c r="M13" s="71"/>
      <c r="N13" s="57"/>
    </row>
    <row r="14" spans="1:17">
      <c r="A14" s="57" t="s">
        <v>525</v>
      </c>
      <c r="C14" s="79"/>
      <c r="D14" s="80" t="s">
        <v>549</v>
      </c>
      <c r="E14" s="71"/>
      <c r="F14" s="50" t="s">
        <v>550</v>
      </c>
      <c r="G14" s="71"/>
      <c r="H14" s="50" t="s">
        <v>551</v>
      </c>
      <c r="I14" s="71"/>
      <c r="J14" s="73"/>
      <c r="K14" s="71"/>
      <c r="L14" s="71"/>
      <c r="M14" s="71"/>
      <c r="N14" s="81"/>
      <c r="O14" s="81"/>
    </row>
    <row r="15" spans="1:17">
      <c r="A15" s="57" t="s">
        <v>525</v>
      </c>
      <c r="B15" s="79"/>
      <c r="D15" s="80" t="s">
        <v>552</v>
      </c>
      <c r="E15" s="71"/>
      <c r="F15" s="50" t="s">
        <v>553</v>
      </c>
      <c r="G15" s="71"/>
      <c r="H15" s="50" t="s">
        <v>553</v>
      </c>
      <c r="I15" s="71"/>
      <c r="J15" s="73"/>
      <c r="K15" s="71"/>
      <c r="L15" s="71"/>
      <c r="M15" s="71"/>
      <c r="N15" s="81"/>
      <c r="O15" s="81"/>
    </row>
    <row r="16" spans="1:17">
      <c r="A16" s="57" t="s">
        <v>525</v>
      </c>
      <c r="B16" s="79"/>
      <c r="D16" s="80" t="s">
        <v>554</v>
      </c>
      <c r="E16" s="82"/>
      <c r="F16" s="50" t="s">
        <v>555</v>
      </c>
      <c r="G16" s="82"/>
      <c r="H16" s="50" t="s">
        <v>555</v>
      </c>
      <c r="I16" s="82"/>
      <c r="J16" s="83"/>
      <c r="K16" s="71"/>
      <c r="L16" s="71"/>
      <c r="M16" s="82"/>
      <c r="N16" s="81"/>
      <c r="O16" s="81"/>
    </row>
    <row r="17" spans="1:15">
      <c r="A17" s="57" t="s">
        <v>525</v>
      </c>
      <c r="B17" s="79"/>
      <c r="D17" s="80" t="s">
        <v>556</v>
      </c>
      <c r="E17" s="71"/>
      <c r="F17" s="50" t="s">
        <v>557</v>
      </c>
      <c r="G17" s="71"/>
      <c r="H17" s="50" t="s">
        <v>557</v>
      </c>
      <c r="I17" s="71"/>
      <c r="J17" s="73"/>
      <c r="K17" s="71"/>
      <c r="L17" s="71"/>
      <c r="M17" s="71"/>
      <c r="N17" s="81"/>
      <c r="O17" s="81"/>
    </row>
    <row r="18" spans="1:15">
      <c r="A18" s="57" t="s">
        <v>525</v>
      </c>
      <c r="B18" s="79"/>
      <c r="D18" s="80" t="s">
        <v>558</v>
      </c>
      <c r="E18" s="71"/>
      <c r="F18" s="50" t="s">
        <v>559</v>
      </c>
      <c r="G18" s="71"/>
      <c r="H18" s="50" t="s">
        <v>559</v>
      </c>
      <c r="I18" s="71"/>
      <c r="J18" s="83"/>
      <c r="K18" s="71"/>
      <c r="L18" s="71"/>
      <c r="M18" s="71"/>
      <c r="N18" s="81"/>
      <c r="O18" s="81"/>
    </row>
    <row r="19" spans="1:15">
      <c r="A19" s="57" t="s">
        <v>525</v>
      </c>
      <c r="B19" s="79"/>
      <c r="D19" s="80" t="s">
        <v>560</v>
      </c>
      <c r="E19" s="71"/>
      <c r="F19" s="50" t="s">
        <v>561</v>
      </c>
      <c r="G19" s="71"/>
      <c r="H19" s="50" t="s">
        <v>561</v>
      </c>
      <c r="I19" s="71"/>
      <c r="J19" s="73"/>
      <c r="K19" s="71"/>
      <c r="L19" s="71"/>
      <c r="M19" s="71"/>
      <c r="N19" s="81"/>
      <c r="O19" s="81"/>
    </row>
    <row r="20" spans="1:15">
      <c r="A20" s="57" t="s">
        <v>525</v>
      </c>
      <c r="B20" s="79"/>
      <c r="D20" s="80" t="s">
        <v>562</v>
      </c>
      <c r="E20" s="71"/>
      <c r="F20" s="50" t="s">
        <v>563</v>
      </c>
      <c r="G20" s="71"/>
      <c r="H20" s="50" t="s">
        <v>563</v>
      </c>
      <c r="I20" s="71"/>
      <c r="J20" s="73"/>
      <c r="K20" s="71"/>
      <c r="L20" s="71"/>
      <c r="M20" s="71"/>
      <c r="N20" s="81"/>
      <c r="O20" s="81"/>
    </row>
    <row r="21" spans="1:15">
      <c r="A21" s="57" t="s">
        <v>525</v>
      </c>
      <c r="B21" s="79"/>
      <c r="D21" s="80" t="s">
        <v>564</v>
      </c>
      <c r="E21" s="71"/>
      <c r="F21" s="50" t="s">
        <v>565</v>
      </c>
      <c r="G21" s="71"/>
      <c r="H21" s="50" t="s">
        <v>565</v>
      </c>
      <c r="I21" s="71"/>
      <c r="J21" s="73"/>
      <c r="K21" s="71"/>
      <c r="L21" s="71"/>
      <c r="M21" s="71"/>
      <c r="N21" s="81"/>
      <c r="O21" s="81"/>
    </row>
    <row r="22" spans="1:15">
      <c r="A22" s="57" t="s">
        <v>525</v>
      </c>
      <c r="B22" s="79"/>
      <c r="D22" s="80" t="s">
        <v>566</v>
      </c>
      <c r="E22" s="71"/>
      <c r="F22" s="50" t="s">
        <v>567</v>
      </c>
      <c r="G22" s="71"/>
      <c r="H22" s="50" t="s">
        <v>568</v>
      </c>
      <c r="I22" s="71"/>
      <c r="J22" s="73"/>
      <c r="K22" s="71"/>
      <c r="L22" s="71"/>
      <c r="M22" s="71"/>
      <c r="N22" s="81"/>
      <c r="O22" s="81"/>
    </row>
    <row r="23" spans="1:15">
      <c r="A23" s="57" t="s">
        <v>525</v>
      </c>
      <c r="B23" s="79"/>
      <c r="D23" s="80" t="s">
        <v>569</v>
      </c>
      <c r="E23" s="71"/>
      <c r="F23" s="50" t="s">
        <v>570</v>
      </c>
      <c r="G23" s="71"/>
      <c r="H23" s="50" t="s">
        <v>571</v>
      </c>
      <c r="I23" s="71"/>
      <c r="J23" s="73"/>
      <c r="K23" s="71"/>
      <c r="L23" s="71"/>
      <c r="M23" s="71"/>
      <c r="N23" s="81"/>
      <c r="O23" s="81"/>
    </row>
    <row r="24" spans="1:15">
      <c r="A24" s="57" t="s">
        <v>525</v>
      </c>
      <c r="B24" s="79"/>
      <c r="D24" s="80" t="s">
        <v>572</v>
      </c>
      <c r="E24" s="71"/>
      <c r="F24" s="50" t="s">
        <v>573</v>
      </c>
      <c r="G24" s="71"/>
      <c r="H24" s="50" t="s">
        <v>574</v>
      </c>
      <c r="I24" s="71"/>
      <c r="J24" s="73"/>
      <c r="K24" s="71"/>
      <c r="L24" s="71"/>
      <c r="M24" s="71"/>
      <c r="N24" s="81"/>
      <c r="O24" s="81"/>
    </row>
    <row r="25" spans="1:15">
      <c r="A25" s="57" t="s">
        <v>525</v>
      </c>
      <c r="B25" s="79"/>
      <c r="D25" s="80" t="s">
        <v>575</v>
      </c>
      <c r="E25" s="71"/>
      <c r="F25" s="50" t="s">
        <v>576</v>
      </c>
      <c r="G25" s="71"/>
      <c r="H25" s="50" t="s">
        <v>576</v>
      </c>
      <c r="I25" s="71"/>
      <c r="J25" s="83"/>
      <c r="K25" s="71"/>
      <c r="L25" s="71"/>
      <c r="M25" s="71"/>
      <c r="N25" s="81"/>
      <c r="O25" s="81"/>
    </row>
    <row r="26" spans="1:15">
      <c r="A26" s="57" t="s">
        <v>525</v>
      </c>
      <c r="B26" s="79"/>
      <c r="D26" s="80" t="s">
        <v>577</v>
      </c>
      <c r="E26" s="71"/>
      <c r="F26" s="50" t="s">
        <v>578</v>
      </c>
      <c r="G26" s="71"/>
      <c r="H26" s="50" t="s">
        <v>578</v>
      </c>
      <c r="I26" s="71"/>
      <c r="J26" s="73"/>
      <c r="K26" s="71"/>
      <c r="L26" s="71"/>
      <c r="M26" s="71"/>
      <c r="N26" s="81"/>
      <c r="O26" s="81"/>
    </row>
    <row r="27" spans="1:15">
      <c r="A27" s="57" t="s">
        <v>525</v>
      </c>
      <c r="B27" s="79"/>
      <c r="D27" s="80" t="s">
        <v>579</v>
      </c>
      <c r="E27" s="71"/>
      <c r="F27" s="50" t="s">
        <v>580</v>
      </c>
      <c r="G27" s="71"/>
      <c r="H27" s="50" t="s">
        <v>580</v>
      </c>
      <c r="I27" s="71"/>
      <c r="J27" s="73"/>
      <c r="K27" s="71"/>
      <c r="L27" s="71"/>
      <c r="M27" s="71"/>
      <c r="N27" s="81"/>
      <c r="O27" s="81"/>
    </row>
    <row r="28" spans="1:15">
      <c r="A28" s="57" t="s">
        <v>525</v>
      </c>
      <c r="B28" s="79"/>
      <c r="D28" s="80" t="s">
        <v>581</v>
      </c>
      <c r="E28" s="71"/>
      <c r="F28" s="50" t="s">
        <v>582</v>
      </c>
      <c r="G28" s="71"/>
      <c r="H28" s="50" t="s">
        <v>582</v>
      </c>
      <c r="I28" s="71"/>
      <c r="J28" s="73"/>
      <c r="K28" s="71"/>
      <c r="L28" s="71"/>
      <c r="M28" s="71"/>
      <c r="N28" s="81"/>
      <c r="O28" s="81"/>
    </row>
    <row r="29" spans="1:15">
      <c r="A29" s="57" t="s">
        <v>525</v>
      </c>
      <c r="B29" s="79"/>
      <c r="D29" s="80" t="s">
        <v>583</v>
      </c>
      <c r="E29" s="71"/>
      <c r="F29" s="50" t="s">
        <v>584</v>
      </c>
      <c r="G29" s="71"/>
      <c r="H29" s="50" t="s">
        <v>584</v>
      </c>
      <c r="I29" s="71"/>
      <c r="J29" s="73"/>
      <c r="K29" s="71"/>
      <c r="L29" s="71"/>
      <c r="M29" s="71"/>
      <c r="N29" s="81"/>
      <c r="O29" s="81"/>
    </row>
    <row r="30" spans="1:15">
      <c r="A30" s="57" t="s">
        <v>525</v>
      </c>
      <c r="B30" s="79"/>
      <c r="D30" s="80" t="s">
        <v>585</v>
      </c>
      <c r="E30" s="71"/>
      <c r="F30" s="50" t="s">
        <v>586</v>
      </c>
      <c r="G30" s="71"/>
      <c r="H30" s="50" t="s">
        <v>586</v>
      </c>
      <c r="I30" s="71"/>
      <c r="J30" s="73"/>
      <c r="K30" s="71"/>
      <c r="L30" s="71"/>
      <c r="M30" s="71"/>
      <c r="N30" s="81"/>
      <c r="O30" s="81"/>
    </row>
    <row r="31" spans="1:15">
      <c r="A31" s="57" t="s">
        <v>525</v>
      </c>
      <c r="B31" s="79"/>
      <c r="D31" s="80" t="s">
        <v>587</v>
      </c>
      <c r="E31" s="71"/>
      <c r="F31" s="50" t="s">
        <v>588</v>
      </c>
      <c r="G31" s="71"/>
      <c r="H31" s="50" t="s">
        <v>588</v>
      </c>
      <c r="I31" s="71"/>
      <c r="J31" s="73"/>
      <c r="K31" s="71"/>
      <c r="L31" s="71"/>
      <c r="M31" s="71"/>
      <c r="N31" s="81"/>
      <c r="O31" s="81"/>
    </row>
    <row r="32" spans="1:15">
      <c r="A32" s="57" t="s">
        <v>525</v>
      </c>
      <c r="B32" s="79"/>
      <c r="D32" s="80" t="s">
        <v>589</v>
      </c>
      <c r="E32" s="71"/>
      <c r="F32" s="50" t="s">
        <v>590</v>
      </c>
      <c r="G32" s="71"/>
      <c r="H32" s="50" t="s">
        <v>590</v>
      </c>
      <c r="I32" s="71"/>
      <c r="J32" s="84"/>
      <c r="K32" s="71"/>
      <c r="L32" s="71"/>
      <c r="M32" s="71"/>
      <c r="N32" s="81"/>
      <c r="O32" s="81"/>
    </row>
    <row r="33" spans="1:15">
      <c r="A33" s="57" t="s">
        <v>525</v>
      </c>
      <c r="B33" s="79"/>
      <c r="D33" s="80" t="s">
        <v>591</v>
      </c>
      <c r="E33" s="71"/>
      <c r="F33" s="50" t="s">
        <v>592</v>
      </c>
      <c r="G33" s="71"/>
      <c r="H33" s="50" t="s">
        <v>592</v>
      </c>
      <c r="I33" s="71"/>
      <c r="J33" s="73"/>
      <c r="K33" s="71"/>
      <c r="L33" s="71"/>
      <c r="M33" s="71"/>
      <c r="N33" s="81"/>
      <c r="O33" s="81"/>
    </row>
    <row r="34" spans="1:15">
      <c r="A34" s="57" t="s">
        <v>525</v>
      </c>
      <c r="B34" s="79"/>
      <c r="D34" s="80" t="s">
        <v>593</v>
      </c>
      <c r="E34" s="71"/>
      <c r="F34" s="50" t="s">
        <v>594</v>
      </c>
      <c r="G34" s="71"/>
      <c r="H34" s="50" t="s">
        <v>594</v>
      </c>
      <c r="I34" s="71"/>
      <c r="J34" s="73"/>
      <c r="K34" s="71"/>
      <c r="L34" s="71"/>
      <c r="M34" s="71"/>
      <c r="N34" s="81"/>
      <c r="O34" s="81"/>
    </row>
    <row r="35" spans="1:15">
      <c r="A35" s="57" t="s">
        <v>525</v>
      </c>
      <c r="B35" s="79"/>
      <c r="D35" s="80" t="s">
        <v>595</v>
      </c>
      <c r="E35" s="71"/>
      <c r="F35" s="50" t="s">
        <v>596</v>
      </c>
      <c r="G35" s="71"/>
      <c r="H35" s="50" t="s">
        <v>596</v>
      </c>
      <c r="I35" s="71"/>
      <c r="J35" s="73"/>
      <c r="K35" s="71"/>
      <c r="L35" s="71"/>
      <c r="M35" s="71"/>
      <c r="N35" s="81"/>
      <c r="O35" s="81"/>
    </row>
    <row r="36" spans="1:15">
      <c r="A36" s="57" t="s">
        <v>525</v>
      </c>
      <c r="B36" s="79"/>
      <c r="D36" s="80" t="s">
        <v>597</v>
      </c>
      <c r="E36" s="71"/>
      <c r="F36" s="50" t="s">
        <v>598</v>
      </c>
      <c r="G36" s="71"/>
      <c r="H36" s="50" t="s">
        <v>598</v>
      </c>
      <c r="I36" s="71"/>
      <c r="J36" s="73"/>
      <c r="K36" s="71"/>
      <c r="L36" s="71"/>
      <c r="M36" s="71"/>
      <c r="N36" s="81"/>
      <c r="O36" s="81"/>
    </row>
    <row r="37" spans="1:15">
      <c r="A37" s="57" t="s">
        <v>525</v>
      </c>
      <c r="B37" s="79"/>
      <c r="D37" s="80" t="s">
        <v>599</v>
      </c>
      <c r="E37" s="71"/>
      <c r="F37" s="50" t="s">
        <v>600</v>
      </c>
      <c r="G37" s="71"/>
      <c r="H37" s="50" t="s">
        <v>600</v>
      </c>
      <c r="I37" s="71"/>
      <c r="J37" s="73"/>
      <c r="K37" s="71"/>
      <c r="L37" s="71"/>
      <c r="M37" s="71"/>
      <c r="N37" s="81"/>
      <c r="O37" s="81"/>
    </row>
    <row r="38" spans="1:15">
      <c r="A38" s="57" t="s">
        <v>525</v>
      </c>
      <c r="B38" s="79"/>
      <c r="D38" s="80" t="s">
        <v>601</v>
      </c>
      <c r="E38" s="71"/>
      <c r="F38" s="50" t="s">
        <v>602</v>
      </c>
      <c r="G38" s="71"/>
      <c r="H38" s="50" t="s">
        <v>602</v>
      </c>
      <c r="I38" s="71"/>
      <c r="J38" s="73"/>
      <c r="K38" s="71"/>
      <c r="L38" s="71"/>
      <c r="M38" s="71"/>
      <c r="N38" s="81"/>
      <c r="O38" s="81"/>
    </row>
    <row r="39" spans="1:15">
      <c r="A39" s="57" t="s">
        <v>525</v>
      </c>
      <c r="B39" s="79"/>
      <c r="D39" s="80" t="s">
        <v>603</v>
      </c>
      <c r="E39" s="71"/>
      <c r="F39" s="50" t="s">
        <v>604</v>
      </c>
      <c r="G39" s="71"/>
      <c r="H39" s="50" t="s">
        <v>604</v>
      </c>
      <c r="I39" s="71"/>
      <c r="J39" s="73"/>
      <c r="K39" s="71"/>
      <c r="L39" s="71"/>
      <c r="M39" s="71"/>
      <c r="N39" s="81"/>
      <c r="O39" s="81"/>
    </row>
    <row r="40" spans="1:15">
      <c r="A40" s="57" t="s">
        <v>525</v>
      </c>
      <c r="B40" s="79"/>
      <c r="D40" s="80" t="s">
        <v>605</v>
      </c>
      <c r="E40" s="71"/>
      <c r="F40" s="50" t="s">
        <v>606</v>
      </c>
      <c r="G40" s="71"/>
      <c r="H40" s="50" t="s">
        <v>606</v>
      </c>
      <c r="I40" s="71"/>
      <c r="J40" s="73"/>
      <c r="K40" s="71"/>
      <c r="L40" s="71"/>
      <c r="M40" s="71"/>
      <c r="N40" s="81"/>
      <c r="O40" s="81"/>
    </row>
    <row r="41" spans="1:15">
      <c r="A41" s="57" t="s">
        <v>525</v>
      </c>
      <c r="B41" s="79"/>
      <c r="D41" s="80" t="s">
        <v>607</v>
      </c>
      <c r="E41" s="71"/>
      <c r="F41" s="50" t="s">
        <v>608</v>
      </c>
      <c r="G41" s="71"/>
      <c r="H41" s="50" t="s">
        <v>608</v>
      </c>
      <c r="I41" s="71"/>
      <c r="J41" s="73"/>
      <c r="K41" s="71"/>
      <c r="L41" s="71"/>
      <c r="M41" s="71"/>
      <c r="N41" s="81"/>
      <c r="O41" s="81"/>
    </row>
    <row r="42" spans="1:15">
      <c r="A42" s="57" t="s">
        <v>525</v>
      </c>
      <c r="B42" s="79"/>
      <c r="D42" s="80" t="s">
        <v>609</v>
      </c>
      <c r="E42" s="71"/>
      <c r="F42" s="50" t="s">
        <v>610</v>
      </c>
      <c r="G42" s="71"/>
      <c r="H42" s="50" t="s">
        <v>610</v>
      </c>
      <c r="I42" s="71"/>
      <c r="J42" s="73"/>
      <c r="K42" s="71"/>
      <c r="L42" s="71"/>
      <c r="M42" s="71"/>
      <c r="N42" s="57"/>
    </row>
    <row r="43" spans="1:15">
      <c r="A43" s="57" t="s">
        <v>525</v>
      </c>
      <c r="B43" s="79"/>
      <c r="D43" s="80" t="s">
        <v>611</v>
      </c>
      <c r="E43" s="71"/>
      <c r="F43" s="50" t="s">
        <v>612</v>
      </c>
      <c r="G43" s="71"/>
      <c r="H43" s="50" t="s">
        <v>613</v>
      </c>
      <c r="I43" s="71"/>
      <c r="J43" s="73"/>
      <c r="K43" s="71"/>
      <c r="L43" s="71"/>
      <c r="M43" s="71"/>
      <c r="N43" s="57"/>
    </row>
    <row r="44" spans="1:15">
      <c r="A44" s="57" t="s">
        <v>525</v>
      </c>
      <c r="B44" s="79"/>
      <c r="D44" s="80" t="s">
        <v>614</v>
      </c>
      <c r="E44" s="71"/>
      <c r="F44" s="50" t="s">
        <v>612</v>
      </c>
      <c r="G44" s="71"/>
      <c r="H44" s="50" t="s">
        <v>615</v>
      </c>
      <c r="I44" s="71"/>
      <c r="J44" s="73"/>
      <c r="K44" s="71"/>
      <c r="L44" s="71"/>
      <c r="M44" s="71"/>
      <c r="N44" s="57"/>
    </row>
    <row r="45" spans="1:15">
      <c r="A45" s="57" t="s">
        <v>525</v>
      </c>
      <c r="B45" s="79"/>
      <c r="D45" s="80" t="s">
        <v>616</v>
      </c>
      <c r="E45" s="71"/>
      <c r="F45" s="50" t="s">
        <v>617</v>
      </c>
      <c r="G45" s="71"/>
      <c r="H45" s="50" t="s">
        <v>617</v>
      </c>
      <c r="I45" s="71"/>
      <c r="J45" s="73"/>
      <c r="K45" s="71"/>
      <c r="L45" s="71"/>
      <c r="M45" s="71"/>
      <c r="N45" s="57"/>
    </row>
    <row r="46" spans="1:15">
      <c r="A46" s="57" t="s">
        <v>525</v>
      </c>
      <c r="B46" s="79"/>
      <c r="D46" s="80" t="s">
        <v>618</v>
      </c>
      <c r="E46" s="71"/>
      <c r="F46" s="50" t="s">
        <v>619</v>
      </c>
      <c r="G46" s="71"/>
      <c r="H46" s="50" t="s">
        <v>619</v>
      </c>
      <c r="I46" s="71"/>
      <c r="J46" s="73"/>
      <c r="K46" s="71"/>
      <c r="L46" s="71"/>
      <c r="M46" s="71"/>
      <c r="N46" s="57"/>
    </row>
    <row r="47" spans="1:15">
      <c r="A47" s="57" t="s">
        <v>525</v>
      </c>
      <c r="B47" s="79"/>
      <c r="D47" s="80" t="s">
        <v>620</v>
      </c>
      <c r="E47" s="71"/>
      <c r="F47" s="50" t="s">
        <v>621</v>
      </c>
      <c r="G47" s="71"/>
      <c r="H47" s="50" t="s">
        <v>621</v>
      </c>
      <c r="I47" s="71"/>
      <c r="J47" s="83"/>
      <c r="K47" s="71"/>
      <c r="L47" s="71"/>
      <c r="M47" s="71"/>
      <c r="N47" s="57"/>
    </row>
    <row r="48" spans="1:15">
      <c r="A48" s="57" t="s">
        <v>525</v>
      </c>
      <c r="B48" s="79"/>
      <c r="D48" s="80" t="s">
        <v>622</v>
      </c>
      <c r="E48" s="71"/>
      <c r="F48" s="50" t="s">
        <v>623</v>
      </c>
      <c r="G48" s="71"/>
      <c r="H48" s="50" t="s">
        <v>623</v>
      </c>
      <c r="I48" s="71"/>
      <c r="J48" s="83"/>
      <c r="K48" s="71"/>
      <c r="L48" s="71"/>
      <c r="M48" s="71"/>
      <c r="N48" s="57"/>
    </row>
    <row r="49" spans="1:13" s="57" customFormat="1">
      <c r="A49" s="57" t="s">
        <v>525</v>
      </c>
      <c r="B49" s="79"/>
      <c r="D49" s="80" t="s">
        <v>624</v>
      </c>
      <c r="E49" s="71"/>
      <c r="F49" s="50" t="s">
        <v>625</v>
      </c>
      <c r="G49" s="71"/>
      <c r="H49" s="50" t="s">
        <v>625</v>
      </c>
      <c r="I49" s="71"/>
      <c r="J49" s="85"/>
      <c r="K49" s="71"/>
      <c r="L49" s="71"/>
      <c r="M49" s="71"/>
    </row>
    <row r="50" spans="1:13" s="57" customFormat="1">
      <c r="A50" s="57" t="s">
        <v>525</v>
      </c>
      <c r="B50" s="79"/>
      <c r="D50" s="80" t="s">
        <v>626</v>
      </c>
      <c r="E50" s="71"/>
      <c r="F50" s="50" t="s">
        <v>627</v>
      </c>
      <c r="G50" s="71"/>
      <c r="H50" s="50" t="s">
        <v>627</v>
      </c>
      <c r="I50" s="71"/>
      <c r="J50" s="85"/>
      <c r="K50" s="71"/>
      <c r="L50" s="71"/>
      <c r="M50" s="71"/>
    </row>
    <row r="51" spans="1:13" s="57" customFormat="1">
      <c r="A51" s="57" t="s">
        <v>525</v>
      </c>
      <c r="B51" s="79"/>
      <c r="D51" s="80" t="s">
        <v>628</v>
      </c>
      <c r="E51" s="71"/>
      <c r="F51" s="50" t="s">
        <v>629</v>
      </c>
      <c r="G51" s="71"/>
      <c r="H51" s="50" t="s">
        <v>629</v>
      </c>
      <c r="I51" s="71"/>
      <c r="J51" s="85"/>
      <c r="K51" s="71"/>
      <c r="L51" s="71"/>
      <c r="M51" s="71"/>
    </row>
    <row r="52" spans="1:13" s="57" customFormat="1">
      <c r="A52" s="57" t="s">
        <v>525</v>
      </c>
      <c r="B52" s="79"/>
      <c r="D52" s="80" t="s">
        <v>630</v>
      </c>
      <c r="E52" s="71"/>
      <c r="F52" s="50" t="s">
        <v>631</v>
      </c>
      <c r="G52" s="71"/>
      <c r="H52" s="50" t="s">
        <v>631</v>
      </c>
      <c r="I52" s="71"/>
      <c r="J52" s="61"/>
      <c r="K52" s="71"/>
      <c r="L52" s="71"/>
      <c r="M52" s="71"/>
    </row>
    <row r="53" spans="1:13" s="57" customFormat="1">
      <c r="A53" s="57" t="s">
        <v>525</v>
      </c>
      <c r="B53" s="79"/>
      <c r="D53" s="80" t="s">
        <v>632</v>
      </c>
      <c r="E53" s="71"/>
      <c r="F53" s="50" t="s">
        <v>633</v>
      </c>
      <c r="G53" s="71"/>
      <c r="H53" s="50" t="s">
        <v>633</v>
      </c>
      <c r="I53" s="71"/>
      <c r="J53" s="73"/>
      <c r="K53" s="71"/>
      <c r="L53" s="71"/>
      <c r="M53" s="71"/>
    </row>
    <row r="54" spans="1:13" s="57" customFormat="1">
      <c r="A54" s="57" t="s">
        <v>525</v>
      </c>
      <c r="B54" s="79"/>
      <c r="D54" s="80" t="s">
        <v>634</v>
      </c>
      <c r="E54" s="71"/>
      <c r="F54" s="50" t="s">
        <v>635</v>
      </c>
      <c r="G54" s="71"/>
      <c r="H54" s="50" t="s">
        <v>635</v>
      </c>
      <c r="I54" s="71"/>
      <c r="J54" s="83"/>
      <c r="K54" s="71"/>
      <c r="L54" s="71"/>
      <c r="M54" s="71"/>
    </row>
    <row r="55" spans="1:13" s="57" customFormat="1">
      <c r="A55" s="57" t="s">
        <v>525</v>
      </c>
      <c r="D55" s="80" t="s">
        <v>636</v>
      </c>
      <c r="E55" s="60"/>
      <c r="F55" s="50" t="s">
        <v>637</v>
      </c>
      <c r="G55" s="60"/>
      <c r="H55" s="50" t="s">
        <v>637</v>
      </c>
      <c r="I55" s="60"/>
      <c r="J55" s="61"/>
      <c r="K55" s="60"/>
      <c r="L55" s="71"/>
      <c r="M55" s="60"/>
    </row>
    <row r="56" spans="1:13" s="57" customFormat="1">
      <c r="A56" s="57" t="s">
        <v>525</v>
      </c>
      <c r="D56" s="80" t="s">
        <v>638</v>
      </c>
      <c r="E56" s="60"/>
      <c r="F56" s="50" t="s">
        <v>639</v>
      </c>
      <c r="G56" s="60"/>
      <c r="H56" s="50" t="s">
        <v>639</v>
      </c>
      <c r="I56" s="60"/>
      <c r="J56" s="61"/>
      <c r="K56" s="60"/>
      <c r="L56" s="71"/>
      <c r="M56" s="60"/>
    </row>
    <row r="57" spans="1:13" s="57" customFormat="1">
      <c r="A57" s="57" t="s">
        <v>525</v>
      </c>
      <c r="D57" s="80" t="s">
        <v>640</v>
      </c>
      <c r="E57" s="60"/>
      <c r="F57" s="50" t="s">
        <v>641</v>
      </c>
      <c r="G57" s="60"/>
      <c r="H57" s="50" t="s">
        <v>641</v>
      </c>
      <c r="I57" s="60"/>
      <c r="J57" s="61"/>
      <c r="K57" s="60"/>
      <c r="L57" s="71"/>
      <c r="M57" s="60"/>
    </row>
    <row r="58" spans="1:13" s="57" customFormat="1">
      <c r="A58" s="57" t="s">
        <v>525</v>
      </c>
      <c r="D58" s="80" t="s">
        <v>642</v>
      </c>
      <c r="E58" s="60"/>
      <c r="F58" s="50" t="s">
        <v>643</v>
      </c>
      <c r="G58" s="60"/>
      <c r="H58" s="50" t="s">
        <v>643</v>
      </c>
      <c r="I58" s="60"/>
      <c r="J58" s="61"/>
      <c r="K58" s="60"/>
      <c r="L58" s="71"/>
      <c r="M58" s="60"/>
    </row>
    <row r="59" spans="1:13" s="57" customFormat="1">
      <c r="A59" s="57" t="s">
        <v>525</v>
      </c>
      <c r="D59" s="80" t="s">
        <v>644</v>
      </c>
      <c r="E59" s="60"/>
      <c r="F59" s="50" t="s">
        <v>645</v>
      </c>
      <c r="G59" s="60"/>
      <c r="H59" s="50" t="s">
        <v>645</v>
      </c>
      <c r="I59" s="60"/>
      <c r="J59" s="61"/>
      <c r="K59" s="60"/>
      <c r="L59" s="71"/>
      <c r="M59" s="60"/>
    </row>
    <row r="60" spans="1:13" s="57" customFormat="1">
      <c r="A60" s="57" t="s">
        <v>525</v>
      </c>
      <c r="D60" s="80" t="s">
        <v>646</v>
      </c>
      <c r="E60" s="60"/>
      <c r="F60" s="50" t="s">
        <v>647</v>
      </c>
      <c r="G60" s="60"/>
      <c r="H60" s="50" t="s">
        <v>647</v>
      </c>
      <c r="I60" s="60"/>
      <c r="J60" s="61"/>
      <c r="K60" s="60"/>
      <c r="L60" s="71"/>
      <c r="M60" s="60"/>
    </row>
    <row r="61" spans="1:13" s="57" customFormat="1">
      <c r="A61" s="57" t="s">
        <v>525</v>
      </c>
      <c r="D61" s="80" t="s">
        <v>648</v>
      </c>
      <c r="E61" s="60"/>
      <c r="F61" s="50" t="s">
        <v>649</v>
      </c>
      <c r="G61" s="60"/>
      <c r="H61" s="50" t="s">
        <v>649</v>
      </c>
      <c r="I61" s="60"/>
      <c r="J61" s="61"/>
      <c r="K61" s="60"/>
      <c r="L61" s="71"/>
      <c r="M61" s="60"/>
    </row>
    <row r="62" spans="1:13" s="57" customFormat="1">
      <c r="A62" s="57" t="s">
        <v>525</v>
      </c>
      <c r="D62" s="80" t="s">
        <v>650</v>
      </c>
      <c r="E62" s="60"/>
      <c r="F62" s="50" t="s">
        <v>651</v>
      </c>
      <c r="G62" s="60"/>
      <c r="H62" s="50" t="s">
        <v>651</v>
      </c>
      <c r="I62" s="60"/>
      <c r="J62" s="61"/>
      <c r="K62" s="60"/>
      <c r="L62" s="71"/>
      <c r="M62" s="60"/>
    </row>
    <row r="63" spans="1:13" s="57" customFormat="1">
      <c r="A63" s="57" t="s">
        <v>525</v>
      </c>
      <c r="D63" s="80" t="s">
        <v>652</v>
      </c>
      <c r="E63" s="60"/>
      <c r="F63" s="50" t="s">
        <v>653</v>
      </c>
      <c r="G63" s="60"/>
      <c r="H63" s="50" t="s">
        <v>653</v>
      </c>
      <c r="I63" s="60"/>
      <c r="J63" s="61"/>
      <c r="K63" s="60"/>
      <c r="L63" s="71"/>
      <c r="M63" s="60"/>
    </row>
    <row r="64" spans="1:13" s="57" customFormat="1">
      <c r="A64" s="57" t="s">
        <v>525</v>
      </c>
      <c r="D64" s="80" t="s">
        <v>654</v>
      </c>
      <c r="E64" s="60"/>
      <c r="F64" s="50" t="s">
        <v>655</v>
      </c>
      <c r="G64" s="60"/>
      <c r="H64" s="50" t="s">
        <v>655</v>
      </c>
      <c r="I64" s="60"/>
      <c r="J64" s="61"/>
      <c r="K64" s="60"/>
      <c r="L64" s="71"/>
      <c r="M64" s="60"/>
    </row>
    <row r="65" spans="1:17">
      <c r="A65" s="57" t="s">
        <v>525</v>
      </c>
      <c r="D65" s="80" t="s">
        <v>656</v>
      </c>
      <c r="F65" s="50" t="s">
        <v>657</v>
      </c>
      <c r="H65" s="50" t="s">
        <v>657</v>
      </c>
      <c r="L65" s="71"/>
      <c r="N65" s="57"/>
    </row>
    <row r="66" spans="1:17" ht="18">
      <c r="A66" s="57" t="s">
        <v>525</v>
      </c>
      <c r="B66" s="86" t="s">
        <v>658</v>
      </c>
      <c r="C66" s="78"/>
      <c r="D66" s="87"/>
      <c r="E66" s="77"/>
      <c r="F66" s="77"/>
      <c r="G66" s="77"/>
      <c r="H66" s="77"/>
      <c r="I66" s="77"/>
      <c r="J66" s="78"/>
      <c r="K66" s="77"/>
      <c r="L66" s="77"/>
      <c r="M66" s="77"/>
      <c r="N66" s="57"/>
      <c r="P66" s="56" t="s">
        <v>513</v>
      </c>
      <c r="Q66" s="56"/>
    </row>
    <row r="67" spans="1:17">
      <c r="A67" s="57" t="s">
        <v>525</v>
      </c>
      <c r="B67" s="88" t="s">
        <v>659</v>
      </c>
      <c r="N67" s="57"/>
      <c r="P67" s="65" t="s">
        <v>523</v>
      </c>
      <c r="Q67" s="66" t="s">
        <v>660</v>
      </c>
    </row>
    <row r="68" spans="1:17">
      <c r="A68" s="57" t="s">
        <v>525</v>
      </c>
      <c r="N68" s="57"/>
      <c r="P68" s="65" t="s">
        <v>529</v>
      </c>
      <c r="Q68" s="69" t="s">
        <v>530</v>
      </c>
    </row>
    <row r="69" spans="1:17">
      <c r="A69" s="57" t="s">
        <v>525</v>
      </c>
      <c r="B69" s="57" t="s">
        <v>661</v>
      </c>
      <c r="D69" s="89" t="s">
        <v>44</v>
      </c>
      <c r="F69" s="60" t="s">
        <v>662</v>
      </c>
      <c r="G69" s="82">
        <f>+LEN(F69)</f>
        <v>22</v>
      </c>
      <c r="H69" s="60" t="s">
        <v>663</v>
      </c>
      <c r="I69" s="82">
        <f t="shared" ref="I69:I101" si="0">+LEN(H69)</f>
        <v>50</v>
      </c>
      <c r="J69" s="73" t="s">
        <v>437</v>
      </c>
      <c r="L69" s="71" t="str">
        <f t="shared" ref="L69:L79" si="1">+CONCATENATE($Q$67,$Q$68,D69)</f>
        <v>E18.024.E0060</v>
      </c>
      <c r="M69" s="60" t="s">
        <v>664</v>
      </c>
      <c r="N69" s="57"/>
    </row>
    <row r="70" spans="1:17">
      <c r="A70" s="57" t="s">
        <v>525</v>
      </c>
      <c r="B70" s="57" t="s">
        <v>665</v>
      </c>
      <c r="D70" s="89" t="s">
        <v>50</v>
      </c>
      <c r="F70" s="60" t="s">
        <v>666</v>
      </c>
      <c r="G70" s="82">
        <f>+LEN(F70)</f>
        <v>12</v>
      </c>
      <c r="H70" s="60" t="s">
        <v>667</v>
      </c>
      <c r="I70" s="82">
        <f t="shared" si="0"/>
        <v>19</v>
      </c>
      <c r="J70" s="61" t="s">
        <v>440</v>
      </c>
      <c r="L70" s="71" t="str">
        <f t="shared" si="1"/>
        <v>E18.024.E0061</v>
      </c>
      <c r="M70" s="60" t="s">
        <v>664</v>
      </c>
      <c r="N70" s="57"/>
      <c r="P70" s="56" t="s">
        <v>513</v>
      </c>
      <c r="Q70" s="56"/>
    </row>
    <row r="71" spans="1:17">
      <c r="A71" s="57" t="s">
        <v>525</v>
      </c>
      <c r="B71" s="57" t="s">
        <v>668</v>
      </c>
      <c r="D71" s="89" t="s">
        <v>69</v>
      </c>
      <c r="F71" s="60" t="s">
        <v>669</v>
      </c>
      <c r="G71" s="82">
        <f>+LEN(F71)</f>
        <v>20</v>
      </c>
      <c r="H71" s="60" t="s">
        <v>670</v>
      </c>
      <c r="I71" s="82">
        <f t="shared" si="0"/>
        <v>33</v>
      </c>
      <c r="J71" s="61" t="s">
        <v>449</v>
      </c>
      <c r="L71" s="71" t="str">
        <f t="shared" si="1"/>
        <v>E18.024.E0062</v>
      </c>
      <c r="M71" s="60" t="s">
        <v>664</v>
      </c>
      <c r="N71" s="57"/>
      <c r="P71" s="65" t="s">
        <v>523</v>
      </c>
      <c r="Q71" s="66" t="s">
        <v>671</v>
      </c>
    </row>
    <row r="72" spans="1:17">
      <c r="A72" s="57" t="s">
        <v>525</v>
      </c>
      <c r="B72" s="57" t="s">
        <v>672</v>
      </c>
      <c r="D72" s="89" t="s">
        <v>70</v>
      </c>
      <c r="F72" s="60" t="s">
        <v>673</v>
      </c>
      <c r="G72" s="82">
        <f>+LEN(F72)</f>
        <v>19</v>
      </c>
      <c r="H72" s="60" t="s">
        <v>674</v>
      </c>
      <c r="I72" s="82">
        <f t="shared" si="0"/>
        <v>43</v>
      </c>
      <c r="J72" s="61" t="s">
        <v>450</v>
      </c>
      <c r="L72" s="71" t="str">
        <f t="shared" si="1"/>
        <v>E18.024.E0063</v>
      </c>
      <c r="M72" s="60" t="s">
        <v>664</v>
      </c>
      <c r="N72" s="57"/>
      <c r="P72" s="65" t="s">
        <v>529</v>
      </c>
      <c r="Q72" s="69" t="s">
        <v>530</v>
      </c>
    </row>
    <row r="73" spans="1:17">
      <c r="A73" s="57" t="s">
        <v>525</v>
      </c>
      <c r="B73" s="57" t="s">
        <v>675</v>
      </c>
      <c r="D73" s="89" t="s">
        <v>110</v>
      </c>
      <c r="F73" s="90" t="s">
        <v>676</v>
      </c>
      <c r="G73" s="82">
        <f>+LEN(F73)</f>
        <v>20</v>
      </c>
      <c r="H73" s="90" t="s">
        <v>677</v>
      </c>
      <c r="I73" s="82">
        <f t="shared" si="0"/>
        <v>48</v>
      </c>
      <c r="J73" s="91" t="s">
        <v>458</v>
      </c>
      <c r="L73" s="71" t="str">
        <f t="shared" si="1"/>
        <v>E18.024.E0064</v>
      </c>
      <c r="M73" s="60" t="s">
        <v>664</v>
      </c>
      <c r="N73" s="57"/>
    </row>
    <row r="74" spans="1:17">
      <c r="A74" s="57" t="s">
        <v>525</v>
      </c>
      <c r="B74" s="57" t="s">
        <v>678</v>
      </c>
      <c r="D74" s="89" t="s">
        <v>73</v>
      </c>
      <c r="F74" s="60" t="s">
        <v>679</v>
      </c>
      <c r="G74" s="82">
        <f t="shared" ref="G74:G101" si="2">+LEN(F74)</f>
        <v>7</v>
      </c>
      <c r="H74" s="60" t="s">
        <v>680</v>
      </c>
      <c r="I74" s="82">
        <f t="shared" si="0"/>
        <v>21</v>
      </c>
      <c r="J74" s="91" t="s">
        <v>447</v>
      </c>
      <c r="L74" s="71" t="str">
        <f t="shared" si="1"/>
        <v>E18.024.E0065</v>
      </c>
      <c r="M74" s="60" t="s">
        <v>664</v>
      </c>
      <c r="N74" s="57"/>
    </row>
    <row r="75" spans="1:17">
      <c r="A75" s="57" t="s">
        <v>525</v>
      </c>
      <c r="B75" s="57" t="s">
        <v>681</v>
      </c>
      <c r="D75" s="89" t="s">
        <v>81</v>
      </c>
      <c r="F75" s="60" t="s">
        <v>682</v>
      </c>
      <c r="G75" s="82">
        <f t="shared" si="2"/>
        <v>23</v>
      </c>
      <c r="H75" s="60" t="s">
        <v>683</v>
      </c>
      <c r="I75" s="82">
        <f t="shared" si="0"/>
        <v>23</v>
      </c>
      <c r="J75" s="91" t="s">
        <v>451</v>
      </c>
      <c r="L75" s="71" t="str">
        <f t="shared" si="1"/>
        <v>E18.024.E0066</v>
      </c>
      <c r="M75" s="60" t="s">
        <v>664</v>
      </c>
      <c r="N75" s="57"/>
    </row>
    <row r="76" spans="1:17">
      <c r="A76" s="57" t="s">
        <v>525</v>
      </c>
      <c r="B76" s="57" t="s">
        <v>684</v>
      </c>
      <c r="D76" s="89" t="s">
        <v>85</v>
      </c>
      <c r="F76" s="60" t="s">
        <v>685</v>
      </c>
      <c r="G76" s="82">
        <f t="shared" si="2"/>
        <v>22</v>
      </c>
      <c r="H76" s="60" t="s">
        <v>686</v>
      </c>
      <c r="I76" s="82">
        <f t="shared" si="0"/>
        <v>20</v>
      </c>
      <c r="J76" s="91" t="s">
        <v>452</v>
      </c>
      <c r="L76" s="71" t="str">
        <f t="shared" si="1"/>
        <v>E18.024.E0067</v>
      </c>
      <c r="M76" s="60" t="s">
        <v>664</v>
      </c>
      <c r="N76" s="57"/>
    </row>
    <row r="77" spans="1:17">
      <c r="A77" s="57" t="s">
        <v>525</v>
      </c>
      <c r="B77" s="57" t="s">
        <v>687</v>
      </c>
      <c r="D77" s="89" t="s">
        <v>107</v>
      </c>
      <c r="F77" s="60" t="s">
        <v>688</v>
      </c>
      <c r="G77" s="82">
        <f t="shared" si="2"/>
        <v>21</v>
      </c>
      <c r="H77" s="60" t="s">
        <v>689</v>
      </c>
      <c r="I77" s="82">
        <f t="shared" si="0"/>
        <v>31</v>
      </c>
      <c r="J77" s="91" t="s">
        <v>690</v>
      </c>
      <c r="L77" s="71" t="str">
        <f t="shared" si="1"/>
        <v>E18.024.E0068</v>
      </c>
      <c r="M77" s="60" t="s">
        <v>664</v>
      </c>
      <c r="N77" s="92"/>
    </row>
    <row r="78" spans="1:17" s="81" customFormat="1">
      <c r="A78" s="57" t="s">
        <v>525</v>
      </c>
      <c r="D78" s="89" t="s">
        <v>128</v>
      </c>
      <c r="E78" s="90"/>
      <c r="F78" s="90" t="s">
        <v>691</v>
      </c>
      <c r="G78" s="82">
        <f t="shared" si="2"/>
        <v>6</v>
      </c>
      <c r="H78" s="90" t="s">
        <v>692</v>
      </c>
      <c r="I78" s="82">
        <f t="shared" si="0"/>
        <v>35</v>
      </c>
      <c r="J78" s="93" t="s">
        <v>438</v>
      </c>
      <c r="K78" s="90"/>
      <c r="L78" s="82" t="str">
        <f t="shared" si="1"/>
        <v>E18.024.E0069</v>
      </c>
      <c r="M78" s="60" t="s">
        <v>664</v>
      </c>
      <c r="N78" s="94"/>
    </row>
    <row r="79" spans="1:17" s="81" customFormat="1">
      <c r="A79" s="57" t="s">
        <v>525</v>
      </c>
      <c r="B79" s="81" t="s">
        <v>693</v>
      </c>
      <c r="D79" s="89" t="s">
        <v>129</v>
      </c>
      <c r="E79" s="90"/>
      <c r="F79" s="90" t="s">
        <v>694</v>
      </c>
      <c r="G79" s="82">
        <f t="shared" si="2"/>
        <v>12</v>
      </c>
      <c r="H79" s="90" t="s">
        <v>695</v>
      </c>
      <c r="I79" s="82">
        <f t="shared" si="0"/>
        <v>45</v>
      </c>
      <c r="J79" s="93" t="s">
        <v>438</v>
      </c>
      <c r="K79" s="90"/>
      <c r="L79" s="82" t="str">
        <f t="shared" si="1"/>
        <v>E18.024.E0070</v>
      </c>
      <c r="M79" s="90" t="s">
        <v>664</v>
      </c>
      <c r="N79" s="94" t="s">
        <v>696</v>
      </c>
    </row>
    <row r="80" spans="1:17" s="95" customFormat="1">
      <c r="A80" s="57" t="s">
        <v>525</v>
      </c>
      <c r="B80" s="95">
        <v>2019</v>
      </c>
      <c r="D80" s="96" t="s">
        <v>697</v>
      </c>
      <c r="E80" s="97"/>
      <c r="F80" s="97" t="s">
        <v>698</v>
      </c>
      <c r="G80" s="98">
        <f t="shared" si="2"/>
        <v>18</v>
      </c>
      <c r="H80" s="97" t="s">
        <v>699</v>
      </c>
      <c r="I80" s="98">
        <f t="shared" si="0"/>
        <v>31</v>
      </c>
      <c r="J80" s="99" t="s">
        <v>700</v>
      </c>
      <c r="K80" s="97"/>
      <c r="L80" s="98" t="str">
        <f>+CONCATENATE($Q$71,$Q$72,D80)</f>
        <v>E19.024.E0071</v>
      </c>
      <c r="M80" s="97" t="s">
        <v>664</v>
      </c>
      <c r="N80" s="100" t="s">
        <v>701</v>
      </c>
    </row>
    <row r="81" spans="1:14" s="95" customFormat="1">
      <c r="A81" s="57" t="s">
        <v>525</v>
      </c>
      <c r="B81" s="95">
        <v>2019</v>
      </c>
      <c r="D81" s="96" t="s">
        <v>702</v>
      </c>
      <c r="E81" s="97"/>
      <c r="F81" s="97" t="s">
        <v>703</v>
      </c>
      <c r="G81" s="98">
        <f t="shared" si="2"/>
        <v>13</v>
      </c>
      <c r="H81" s="97" t="s">
        <v>704</v>
      </c>
      <c r="I81" s="98">
        <f t="shared" si="0"/>
        <v>50</v>
      </c>
      <c r="J81" s="73" t="s">
        <v>437</v>
      </c>
      <c r="K81" s="97"/>
      <c r="L81" s="98" t="str">
        <f t="shared" ref="L81:L87" si="3">+CONCATENATE($Q$71,$Q$72,D81)</f>
        <v>E19.024.E0072</v>
      </c>
      <c r="M81" s="97" t="s">
        <v>664</v>
      </c>
      <c r="N81" s="100" t="s">
        <v>705</v>
      </c>
    </row>
    <row r="82" spans="1:14" s="95" customFormat="1">
      <c r="A82" s="57" t="s">
        <v>525</v>
      </c>
      <c r="B82" s="95">
        <v>2019</v>
      </c>
      <c r="D82" s="96" t="s">
        <v>706</v>
      </c>
      <c r="E82" s="97"/>
      <c r="F82" s="97" t="s">
        <v>707</v>
      </c>
      <c r="G82" s="98">
        <f t="shared" si="2"/>
        <v>20</v>
      </c>
      <c r="H82" s="97" t="s">
        <v>708</v>
      </c>
      <c r="I82" s="98">
        <f t="shared" si="0"/>
        <v>50</v>
      </c>
      <c r="J82" s="73" t="s">
        <v>437</v>
      </c>
      <c r="K82" s="97"/>
      <c r="L82" s="98" t="str">
        <f t="shared" si="3"/>
        <v>E19.024.E0073</v>
      </c>
      <c r="M82" s="97" t="s">
        <v>664</v>
      </c>
      <c r="N82" s="100" t="s">
        <v>705</v>
      </c>
    </row>
    <row r="83" spans="1:14" s="95" customFormat="1">
      <c r="A83" s="57" t="s">
        <v>525</v>
      </c>
      <c r="B83" s="95">
        <v>2019</v>
      </c>
      <c r="D83" s="96" t="s">
        <v>709</v>
      </c>
      <c r="E83" s="97"/>
      <c r="F83" s="97" t="s">
        <v>710</v>
      </c>
      <c r="G83" s="98">
        <f t="shared" si="2"/>
        <v>18</v>
      </c>
      <c r="H83" s="97" t="s">
        <v>711</v>
      </c>
      <c r="I83" s="98">
        <f t="shared" si="0"/>
        <v>19</v>
      </c>
      <c r="J83" s="61" t="s">
        <v>440</v>
      </c>
      <c r="K83" s="97"/>
      <c r="L83" s="98" t="str">
        <f t="shared" si="3"/>
        <v>E19.024.E0074</v>
      </c>
      <c r="M83" s="97" t="s">
        <v>664</v>
      </c>
      <c r="N83" s="100" t="s">
        <v>705</v>
      </c>
    </row>
    <row r="84" spans="1:14" s="95" customFormat="1">
      <c r="A84" s="57" t="s">
        <v>525</v>
      </c>
      <c r="B84" s="95">
        <v>2019</v>
      </c>
      <c r="D84" s="96" t="s">
        <v>712</v>
      </c>
      <c r="E84" s="97"/>
      <c r="F84" s="97" t="s">
        <v>713</v>
      </c>
      <c r="G84" s="98">
        <f t="shared" si="2"/>
        <v>11</v>
      </c>
      <c r="H84" s="97" t="s">
        <v>714</v>
      </c>
      <c r="I84" s="98">
        <f t="shared" si="0"/>
        <v>49</v>
      </c>
      <c r="J84" s="73" t="s">
        <v>437</v>
      </c>
      <c r="K84" s="97"/>
      <c r="L84" s="98" t="str">
        <f t="shared" si="3"/>
        <v>E19.024.E0075</v>
      </c>
      <c r="M84" s="97" t="s">
        <v>664</v>
      </c>
      <c r="N84" s="100" t="s">
        <v>705</v>
      </c>
    </row>
    <row r="85" spans="1:14" s="95" customFormat="1">
      <c r="A85" s="57" t="s">
        <v>525</v>
      </c>
      <c r="B85" s="95">
        <v>2019</v>
      </c>
      <c r="D85" s="96" t="s">
        <v>715</v>
      </c>
      <c r="E85" s="97"/>
      <c r="F85" s="97" t="s">
        <v>716</v>
      </c>
      <c r="G85" s="98">
        <f t="shared" si="2"/>
        <v>12</v>
      </c>
      <c r="H85" s="97" t="s">
        <v>717</v>
      </c>
      <c r="I85" s="98">
        <f t="shared" si="0"/>
        <v>33</v>
      </c>
      <c r="J85" s="73" t="s">
        <v>437</v>
      </c>
      <c r="K85" s="97"/>
      <c r="L85" s="98" t="str">
        <f t="shared" si="3"/>
        <v>E19.024.E0076</v>
      </c>
      <c r="M85" s="97" t="s">
        <v>664</v>
      </c>
      <c r="N85" s="100" t="s">
        <v>705</v>
      </c>
    </row>
    <row r="86" spans="1:14" s="95" customFormat="1">
      <c r="A86" s="57" t="s">
        <v>525</v>
      </c>
      <c r="B86" s="95">
        <v>2019</v>
      </c>
      <c r="D86" s="96" t="s">
        <v>718</v>
      </c>
      <c r="E86" s="97"/>
      <c r="F86" s="97" t="s">
        <v>719</v>
      </c>
      <c r="G86" s="98">
        <f t="shared" si="2"/>
        <v>17</v>
      </c>
      <c r="H86" s="97" t="s">
        <v>720</v>
      </c>
      <c r="I86" s="98">
        <f t="shared" si="0"/>
        <v>49</v>
      </c>
      <c r="J86" s="73" t="s">
        <v>437</v>
      </c>
      <c r="K86" s="97"/>
      <c r="L86" s="98" t="str">
        <f t="shared" si="3"/>
        <v>E19.024.E0077</v>
      </c>
      <c r="M86" s="97" t="s">
        <v>664</v>
      </c>
      <c r="N86" s="100" t="s">
        <v>705</v>
      </c>
    </row>
    <row r="87" spans="1:14" s="95" customFormat="1">
      <c r="A87" s="57" t="s">
        <v>525</v>
      </c>
      <c r="B87" s="95">
        <v>2019</v>
      </c>
      <c r="D87" s="96" t="s">
        <v>721</v>
      </c>
      <c r="E87" s="97"/>
      <c r="F87" s="97" t="s">
        <v>722</v>
      </c>
      <c r="G87" s="98">
        <f t="shared" si="2"/>
        <v>18</v>
      </c>
      <c r="H87" s="97" t="s">
        <v>723</v>
      </c>
      <c r="I87" s="98">
        <f t="shared" si="0"/>
        <v>22</v>
      </c>
      <c r="J87" s="61" t="s">
        <v>440</v>
      </c>
      <c r="K87" s="97"/>
      <c r="L87" s="98" t="str">
        <f t="shared" si="3"/>
        <v>E19.024.E0078</v>
      </c>
      <c r="M87" s="97" t="s">
        <v>664</v>
      </c>
      <c r="N87" s="100" t="s">
        <v>705</v>
      </c>
    </row>
    <row r="88" spans="1:14" s="81" customFormat="1">
      <c r="A88" s="57" t="s">
        <v>525</v>
      </c>
      <c r="D88" s="89"/>
      <c r="E88" s="90"/>
      <c r="F88" s="90"/>
      <c r="G88" s="82"/>
      <c r="H88" s="90"/>
      <c r="I88" s="82"/>
      <c r="J88" s="93"/>
      <c r="K88" s="90"/>
      <c r="L88" s="82"/>
      <c r="M88" s="90"/>
      <c r="N88" s="94"/>
    </row>
    <row r="89" spans="1:14" s="81" customFormat="1">
      <c r="A89" s="57" t="s">
        <v>525</v>
      </c>
      <c r="D89" s="89"/>
      <c r="E89" s="90"/>
      <c r="F89" s="90"/>
      <c r="G89" s="82"/>
      <c r="H89" s="90"/>
      <c r="I89" s="82"/>
      <c r="J89" s="93"/>
      <c r="K89" s="90"/>
      <c r="L89" s="82"/>
      <c r="M89" s="90"/>
      <c r="N89" s="94"/>
    </row>
    <row r="90" spans="1:14" s="81" customFormat="1">
      <c r="A90" s="57" t="s">
        <v>525</v>
      </c>
      <c r="D90" s="101"/>
      <c r="E90" s="90"/>
      <c r="F90" s="90"/>
      <c r="G90" s="82">
        <f t="shared" si="2"/>
        <v>0</v>
      </c>
      <c r="H90" s="90"/>
      <c r="I90" s="82">
        <f t="shared" si="0"/>
        <v>0</v>
      </c>
      <c r="J90" s="102"/>
      <c r="K90" s="90"/>
      <c r="L90" s="82"/>
      <c r="M90" s="90"/>
    </row>
    <row r="91" spans="1:14" s="81" customFormat="1">
      <c r="A91" s="57" t="s">
        <v>525</v>
      </c>
      <c r="B91" s="81" t="s">
        <v>724</v>
      </c>
      <c r="D91" s="101" t="s">
        <v>92</v>
      </c>
      <c r="E91" s="90"/>
      <c r="F91" s="90" t="s">
        <v>725</v>
      </c>
      <c r="G91" s="82">
        <f t="shared" si="2"/>
        <v>22</v>
      </c>
      <c r="H91" s="90" t="s">
        <v>726</v>
      </c>
      <c r="I91" s="82">
        <f t="shared" si="0"/>
        <v>43</v>
      </c>
      <c r="J91" s="91" t="s">
        <v>455</v>
      </c>
      <c r="K91" s="90"/>
      <c r="L91" s="82" t="str">
        <f>+CONCATENATE($Q$67,$Q$68,D91)</f>
        <v>E18.024.F0001</v>
      </c>
      <c r="M91" s="90" t="s">
        <v>664</v>
      </c>
    </row>
    <row r="92" spans="1:14" s="81" customFormat="1">
      <c r="A92" s="57" t="s">
        <v>525</v>
      </c>
      <c r="B92" s="81" t="s">
        <v>727</v>
      </c>
      <c r="D92" s="101" t="s">
        <v>89</v>
      </c>
      <c r="E92" s="90"/>
      <c r="F92" s="90" t="s">
        <v>728</v>
      </c>
      <c r="G92" s="82">
        <f t="shared" si="2"/>
        <v>22</v>
      </c>
      <c r="H92" s="90" t="s">
        <v>729</v>
      </c>
      <c r="I92" s="82">
        <f t="shared" si="0"/>
        <v>37</v>
      </c>
      <c r="J92" s="91" t="s">
        <v>453</v>
      </c>
      <c r="K92" s="90"/>
      <c r="L92" s="82" t="str">
        <f>+CONCATENATE($Q$67,$Q$68,D92)</f>
        <v>E18.024.F0002</v>
      </c>
      <c r="M92" s="90" t="s">
        <v>664</v>
      </c>
    </row>
    <row r="93" spans="1:14" s="81" customFormat="1">
      <c r="A93" s="57" t="s">
        <v>525</v>
      </c>
      <c r="B93" s="81" t="s">
        <v>730</v>
      </c>
      <c r="D93" s="101" t="s">
        <v>97</v>
      </c>
      <c r="E93" s="90"/>
      <c r="F93" s="90" t="s">
        <v>731</v>
      </c>
      <c r="G93" s="82">
        <f t="shared" si="2"/>
        <v>20</v>
      </c>
      <c r="H93" s="90" t="s">
        <v>732</v>
      </c>
      <c r="I93" s="82">
        <f t="shared" si="0"/>
        <v>36</v>
      </c>
      <c r="J93" s="91" t="s">
        <v>456</v>
      </c>
      <c r="K93" s="90"/>
      <c r="L93" s="82" t="str">
        <f>+CONCATENATE($Q$67,$Q$68,D93)</f>
        <v>E18.024.F0003</v>
      </c>
      <c r="M93" s="90" t="s">
        <v>664</v>
      </c>
    </row>
    <row r="94" spans="1:14" s="81" customFormat="1">
      <c r="A94" s="57" t="s">
        <v>525</v>
      </c>
      <c r="D94" s="101"/>
      <c r="E94" s="90"/>
      <c r="F94" s="90"/>
      <c r="G94" s="82">
        <f t="shared" si="2"/>
        <v>0</v>
      </c>
      <c r="H94" s="90"/>
      <c r="I94" s="82">
        <f t="shared" si="0"/>
        <v>0</v>
      </c>
      <c r="J94" s="102"/>
      <c r="K94" s="90"/>
      <c r="L94" s="82"/>
      <c r="M94" s="90"/>
    </row>
    <row r="95" spans="1:14" s="81" customFormat="1">
      <c r="A95" s="57" t="s">
        <v>525</v>
      </c>
      <c r="B95" s="81" t="s">
        <v>733</v>
      </c>
      <c r="D95" s="101" t="s">
        <v>55</v>
      </c>
      <c r="E95" s="90"/>
      <c r="F95" s="90" t="s">
        <v>734</v>
      </c>
      <c r="G95" s="82">
        <f t="shared" si="2"/>
        <v>14</v>
      </c>
      <c r="H95" s="90" t="s">
        <v>735</v>
      </c>
      <c r="I95" s="82">
        <f t="shared" si="0"/>
        <v>26</v>
      </c>
      <c r="J95" s="90" t="s">
        <v>443</v>
      </c>
      <c r="K95" s="90"/>
      <c r="L95" s="82" t="str">
        <f>+CONCATENATE($Q$67,$Q$68,D95)</f>
        <v>E18.024.G0001</v>
      </c>
      <c r="M95" s="90" t="s">
        <v>664</v>
      </c>
    </row>
    <row r="96" spans="1:14" s="81" customFormat="1">
      <c r="A96" s="57" t="s">
        <v>525</v>
      </c>
      <c r="B96" s="81" t="s">
        <v>736</v>
      </c>
      <c r="D96" s="101" t="s">
        <v>57</v>
      </c>
      <c r="E96" s="90"/>
      <c r="F96" s="90" t="s">
        <v>494</v>
      </c>
      <c r="G96" s="82">
        <f t="shared" si="2"/>
        <v>8</v>
      </c>
      <c r="H96" s="90" t="s">
        <v>737</v>
      </c>
      <c r="I96" s="82">
        <f t="shared" si="0"/>
        <v>41</v>
      </c>
      <c r="J96" s="93" t="s">
        <v>444</v>
      </c>
      <c r="K96" s="90"/>
      <c r="L96" s="82" t="str">
        <f>+CONCATENATE($Q$67,$Q$68,D96)</f>
        <v>E18.024.G0002</v>
      </c>
      <c r="M96" s="90" t="s">
        <v>664</v>
      </c>
    </row>
    <row r="97" spans="1:14" s="81" customFormat="1">
      <c r="A97" s="57" t="s">
        <v>525</v>
      </c>
      <c r="B97" s="81" t="s">
        <v>738</v>
      </c>
      <c r="D97" s="101" t="s">
        <v>61</v>
      </c>
      <c r="E97" s="90"/>
      <c r="F97" s="90" t="s">
        <v>739</v>
      </c>
      <c r="G97" s="82">
        <f t="shared" si="2"/>
        <v>21</v>
      </c>
      <c r="H97" s="90" t="s">
        <v>740</v>
      </c>
      <c r="I97" s="82">
        <f t="shared" si="0"/>
        <v>35</v>
      </c>
      <c r="J97" s="93" t="s">
        <v>446</v>
      </c>
      <c r="K97" s="90"/>
      <c r="L97" s="82" t="str">
        <f>+CONCATENATE($Q$67,$Q$68,D97)</f>
        <v>E18.024.G0003</v>
      </c>
      <c r="M97" s="90" t="s">
        <v>664</v>
      </c>
    </row>
    <row r="98" spans="1:14" s="81" customFormat="1">
      <c r="A98" s="57" t="s">
        <v>525</v>
      </c>
      <c r="B98" s="81" t="s">
        <v>741</v>
      </c>
      <c r="D98" s="101" t="s">
        <v>436</v>
      </c>
      <c r="E98" s="90"/>
      <c r="F98" s="90" t="s">
        <v>742</v>
      </c>
      <c r="G98" s="82">
        <f t="shared" si="2"/>
        <v>17</v>
      </c>
      <c r="H98" s="90" t="s">
        <v>743</v>
      </c>
      <c r="I98" s="82">
        <f t="shared" si="0"/>
        <v>29</v>
      </c>
      <c r="J98" s="93" t="s">
        <v>468</v>
      </c>
      <c r="K98" s="90"/>
      <c r="L98" s="82" t="str">
        <f>+CONCATENATE($Q$67,$Q$68,D98)</f>
        <v>E18.024.G0004</v>
      </c>
      <c r="M98" s="90" t="s">
        <v>664</v>
      </c>
    </row>
    <row r="99" spans="1:14" s="81" customFormat="1">
      <c r="A99" s="57" t="s">
        <v>525</v>
      </c>
      <c r="B99" s="81" t="s">
        <v>744</v>
      </c>
      <c r="D99" s="101" t="s">
        <v>87</v>
      </c>
      <c r="E99" s="90"/>
      <c r="F99" s="90" t="s">
        <v>503</v>
      </c>
      <c r="G99" s="82">
        <f t="shared" si="2"/>
        <v>17</v>
      </c>
      <c r="H99" s="90" t="s">
        <v>745</v>
      </c>
      <c r="I99" s="82">
        <f t="shared" si="0"/>
        <v>39</v>
      </c>
      <c r="J99" s="93" t="s">
        <v>438</v>
      </c>
      <c r="K99" s="90"/>
      <c r="L99" s="82" t="str">
        <f>+CONCATENATE($Q$67,$Q$68,D99)</f>
        <v>E18.024.G0005</v>
      </c>
      <c r="M99" s="90" t="s">
        <v>664</v>
      </c>
    </row>
    <row r="100" spans="1:14" s="81" customFormat="1">
      <c r="A100" s="57" t="s">
        <v>525</v>
      </c>
      <c r="D100" s="101"/>
      <c r="E100" s="90"/>
      <c r="F100" s="90"/>
      <c r="G100" s="82">
        <f t="shared" si="2"/>
        <v>0</v>
      </c>
      <c r="H100" s="90"/>
      <c r="I100" s="82">
        <f t="shared" si="0"/>
        <v>0</v>
      </c>
      <c r="J100" s="102"/>
      <c r="K100" s="90"/>
      <c r="L100" s="82"/>
      <c r="M100" s="90"/>
    </row>
    <row r="101" spans="1:14" s="81" customFormat="1">
      <c r="A101" s="57" t="s">
        <v>525</v>
      </c>
      <c r="D101" s="101" t="s">
        <v>51</v>
      </c>
      <c r="E101" s="90"/>
      <c r="F101" s="90" t="s">
        <v>746</v>
      </c>
      <c r="G101" s="82">
        <f t="shared" si="2"/>
        <v>14</v>
      </c>
      <c r="H101" s="90" t="s">
        <v>747</v>
      </c>
      <c r="I101" s="82">
        <f t="shared" si="0"/>
        <v>12</v>
      </c>
      <c r="J101" s="102" t="s">
        <v>441</v>
      </c>
      <c r="K101" s="90"/>
      <c r="L101" s="82" t="str">
        <f>+CONCATENATE($Q$67,$Q$68,D101)</f>
        <v>E18.024.H0001</v>
      </c>
      <c r="M101" s="90" t="s">
        <v>664</v>
      </c>
    </row>
    <row r="102" spans="1:14" s="81" customFormat="1">
      <c r="A102" s="57" t="s">
        <v>525</v>
      </c>
      <c r="D102" s="101"/>
      <c r="E102" s="90"/>
      <c r="F102" s="90"/>
      <c r="G102" s="90"/>
      <c r="H102" s="90"/>
      <c r="I102" s="90"/>
      <c r="J102" s="102"/>
      <c r="K102" s="90"/>
      <c r="L102" s="90"/>
      <c r="M102" s="90"/>
    </row>
    <row r="103" spans="1:14" s="81" customFormat="1">
      <c r="A103" s="57" t="s">
        <v>525</v>
      </c>
      <c r="D103" s="103"/>
      <c r="E103" s="90"/>
      <c r="F103" s="90"/>
      <c r="G103" s="90"/>
      <c r="H103" s="90"/>
      <c r="I103" s="90"/>
      <c r="J103" s="102"/>
      <c r="K103" s="90"/>
      <c r="L103" s="90"/>
      <c r="M103" s="90"/>
    </row>
    <row r="104" spans="1:14" s="81" customFormat="1">
      <c r="A104" s="57" t="s">
        <v>525</v>
      </c>
      <c r="D104" s="103"/>
      <c r="E104" s="90"/>
      <c r="F104" s="90"/>
      <c r="G104" s="90"/>
      <c r="H104" s="90"/>
      <c r="I104" s="90"/>
      <c r="J104" s="102"/>
      <c r="K104" s="90"/>
      <c r="L104" s="90"/>
      <c r="M104" s="90"/>
    </row>
    <row r="105" spans="1:14" s="81" customFormat="1">
      <c r="A105" s="57" t="s">
        <v>525</v>
      </c>
      <c r="D105" s="103"/>
      <c r="E105" s="90"/>
      <c r="F105" s="90"/>
      <c r="G105" s="90"/>
      <c r="H105" s="90"/>
      <c r="I105" s="90"/>
      <c r="J105" s="102"/>
      <c r="K105" s="90"/>
      <c r="L105" s="90"/>
      <c r="M105" s="90"/>
    </row>
    <row r="106" spans="1:14" s="81" customFormat="1">
      <c r="A106" s="57" t="s">
        <v>525</v>
      </c>
      <c r="B106" s="104" t="s">
        <v>748</v>
      </c>
      <c r="D106" s="103"/>
      <c r="E106" s="90"/>
      <c r="F106" s="90"/>
      <c r="G106" s="90"/>
      <c r="H106" s="90"/>
      <c r="I106" s="90"/>
      <c r="J106" s="102"/>
      <c r="K106" s="90"/>
      <c r="L106" s="90"/>
      <c r="M106" s="90"/>
    </row>
    <row r="107" spans="1:14" s="81" customFormat="1">
      <c r="A107" s="57" t="s">
        <v>525</v>
      </c>
      <c r="B107" s="81" t="s">
        <v>749</v>
      </c>
      <c r="D107" s="105" t="s">
        <v>207</v>
      </c>
      <c r="E107" s="90"/>
      <c r="F107" s="106" t="s">
        <v>750</v>
      </c>
      <c r="G107" s="90"/>
      <c r="H107" s="106" t="s">
        <v>751</v>
      </c>
      <c r="I107" s="90"/>
      <c r="J107" s="107" t="s">
        <v>439</v>
      </c>
      <c r="K107" s="90"/>
      <c r="L107" s="82" t="str">
        <f>+CONCATENATE($Q$67,$Q$68,D107)</f>
        <v>E18.024.I0001</v>
      </c>
      <c r="M107" s="90" t="s">
        <v>664</v>
      </c>
    </row>
    <row r="108" spans="1:14" s="81" customFormat="1">
      <c r="A108" s="57" t="s">
        <v>525</v>
      </c>
      <c r="B108" s="81" t="s">
        <v>752</v>
      </c>
      <c r="D108" s="105" t="s">
        <v>109</v>
      </c>
      <c r="E108" s="90"/>
      <c r="F108" s="106" t="s">
        <v>753</v>
      </c>
      <c r="G108" s="90"/>
      <c r="H108" s="106" t="s">
        <v>754</v>
      </c>
      <c r="I108" s="90"/>
      <c r="J108" s="107" t="s">
        <v>457</v>
      </c>
      <c r="K108" s="90"/>
      <c r="L108" s="82" t="str">
        <f>+CONCATENATE($Q$67,$Q$68,D108)</f>
        <v>E18.024.I0035</v>
      </c>
      <c r="M108" s="90" t="s">
        <v>664</v>
      </c>
      <c r="N108" s="81" t="s">
        <v>755</v>
      </c>
    </row>
    <row r="109" spans="1:14" s="81" customFormat="1">
      <c r="A109" s="57" t="s">
        <v>525</v>
      </c>
      <c r="B109" s="81" t="s">
        <v>752</v>
      </c>
      <c r="D109" s="105" t="s">
        <v>83</v>
      </c>
      <c r="E109" s="90"/>
      <c r="F109" s="106" t="s">
        <v>756</v>
      </c>
      <c r="G109" s="90"/>
      <c r="H109" s="106" t="s">
        <v>757</v>
      </c>
      <c r="I109" s="90"/>
      <c r="J109" s="107" t="s">
        <v>451</v>
      </c>
      <c r="K109" s="90"/>
      <c r="L109" s="82" t="str">
        <f>+CONCATENATE($Q$67,$Q$68,D109)</f>
        <v>E18.024.I0036</v>
      </c>
      <c r="M109" s="90" t="s">
        <v>664</v>
      </c>
      <c r="N109" s="81" t="s">
        <v>755</v>
      </c>
    </row>
    <row r="110" spans="1:14" s="81" customFormat="1">
      <c r="A110" s="57" t="s">
        <v>525</v>
      </c>
      <c r="B110" s="81" t="s">
        <v>758</v>
      </c>
      <c r="D110" s="105" t="s">
        <v>759</v>
      </c>
      <c r="E110" s="90"/>
      <c r="F110" s="106" t="s">
        <v>760</v>
      </c>
      <c r="G110" s="90"/>
      <c r="H110" s="106" t="s">
        <v>761</v>
      </c>
      <c r="I110" s="90"/>
      <c r="J110" s="93" t="s">
        <v>438</v>
      </c>
      <c r="K110" s="90"/>
      <c r="L110" s="82" t="str">
        <f>+CONCATENATE($Q$67,$Q$68,D110)</f>
        <v>E18.024.I0002</v>
      </c>
      <c r="M110" s="90" t="s">
        <v>664</v>
      </c>
      <c r="N110" s="81" t="s">
        <v>755</v>
      </c>
    </row>
    <row r="111" spans="1:14" s="95" customFormat="1" ht="12" customHeight="1">
      <c r="A111" s="57" t="s">
        <v>525</v>
      </c>
      <c r="B111" s="95" t="s">
        <v>762</v>
      </c>
      <c r="D111" s="108" t="s">
        <v>763</v>
      </c>
      <c r="E111" s="97"/>
      <c r="F111" s="109" t="s">
        <v>698</v>
      </c>
      <c r="G111" s="98">
        <f>+LEN(F111)</f>
        <v>18</v>
      </c>
      <c r="H111" s="109" t="s">
        <v>699</v>
      </c>
      <c r="I111" s="98">
        <f>+LEN(H111)</f>
        <v>31</v>
      </c>
      <c r="J111" s="110" t="s">
        <v>700</v>
      </c>
      <c r="K111" s="97"/>
      <c r="L111" s="98" t="str">
        <f>+CONCATENATE($Q$71,$Q$72,D111)</f>
        <v>E19.024.I0117</v>
      </c>
      <c r="M111" s="97"/>
      <c r="N111" s="100" t="s">
        <v>764</v>
      </c>
    </row>
    <row r="112" spans="1:14" s="81" customFormat="1">
      <c r="A112" s="57" t="s">
        <v>525</v>
      </c>
      <c r="D112" s="105"/>
      <c r="E112" s="90"/>
      <c r="F112" s="106"/>
      <c r="G112" s="90"/>
      <c r="H112" s="106"/>
      <c r="I112" s="90"/>
      <c r="J112" s="107"/>
      <c r="K112" s="90"/>
      <c r="L112" s="82"/>
      <c r="M112" s="90"/>
    </row>
    <row r="113" spans="1:13" s="81" customFormat="1">
      <c r="A113" s="57" t="s">
        <v>525</v>
      </c>
      <c r="B113" s="81" t="s">
        <v>765</v>
      </c>
      <c r="D113" s="105" t="s">
        <v>259</v>
      </c>
      <c r="E113" s="90"/>
      <c r="F113" s="106" t="s">
        <v>766</v>
      </c>
      <c r="G113" s="90"/>
      <c r="H113" s="106" t="s">
        <v>766</v>
      </c>
      <c r="I113" s="90"/>
      <c r="J113" s="107" t="s">
        <v>454</v>
      </c>
      <c r="K113" s="90"/>
      <c r="L113" s="82" t="str">
        <f>+CONCATENATE($Q$67,$Q$68,D113)</f>
        <v>E18.024.I0003</v>
      </c>
      <c r="M113" s="90" t="s">
        <v>767</v>
      </c>
    </row>
    <row r="114" spans="1:13" s="81" customFormat="1" ht="14.25" customHeight="1">
      <c r="A114" s="57" t="s">
        <v>525</v>
      </c>
      <c r="B114" s="81" t="s">
        <v>765</v>
      </c>
      <c r="D114" s="105" t="s">
        <v>260</v>
      </c>
      <c r="E114" s="90"/>
      <c r="F114" s="106" t="s">
        <v>768</v>
      </c>
      <c r="G114" s="90"/>
      <c r="H114" s="106" t="s">
        <v>769</v>
      </c>
      <c r="I114" s="90"/>
      <c r="J114" s="107" t="s">
        <v>454</v>
      </c>
      <c r="K114" s="90"/>
      <c r="L114" s="82" t="str">
        <f t="shared" ref="L114:L153" si="4">+CONCATENATE($Q$67,$Q$68,D114)</f>
        <v>E18.024.I0004</v>
      </c>
      <c r="M114" s="90" t="s">
        <v>767</v>
      </c>
    </row>
    <row r="115" spans="1:13" s="81" customFormat="1">
      <c r="A115" s="57" t="s">
        <v>525</v>
      </c>
      <c r="B115" s="81" t="s">
        <v>765</v>
      </c>
      <c r="D115" s="105" t="s">
        <v>261</v>
      </c>
      <c r="E115" s="90"/>
      <c r="F115" s="106" t="s">
        <v>770</v>
      </c>
      <c r="G115" s="90"/>
      <c r="H115" s="106" t="s">
        <v>771</v>
      </c>
      <c r="I115" s="90"/>
      <c r="J115" s="107" t="s">
        <v>454</v>
      </c>
      <c r="K115" s="90"/>
      <c r="L115" s="82" t="str">
        <f t="shared" si="4"/>
        <v>E18.024.I0005</v>
      </c>
      <c r="M115" s="90" t="s">
        <v>767</v>
      </c>
    </row>
    <row r="116" spans="1:13" s="81" customFormat="1">
      <c r="A116" s="57" t="s">
        <v>525</v>
      </c>
      <c r="B116" s="81" t="s">
        <v>765</v>
      </c>
      <c r="D116" s="105" t="s">
        <v>208</v>
      </c>
      <c r="E116" s="90"/>
      <c r="F116" s="106" t="s">
        <v>772</v>
      </c>
      <c r="G116" s="90"/>
      <c r="H116" s="106" t="s">
        <v>773</v>
      </c>
      <c r="I116" s="90"/>
      <c r="J116" s="107" t="s">
        <v>439</v>
      </c>
      <c r="K116" s="90"/>
      <c r="L116" s="82" t="str">
        <f t="shared" si="4"/>
        <v>E18.024.I0006</v>
      </c>
      <c r="M116" s="90" t="s">
        <v>767</v>
      </c>
    </row>
    <row r="117" spans="1:13" s="81" customFormat="1">
      <c r="A117" s="57" t="s">
        <v>525</v>
      </c>
      <c r="B117" s="81" t="s">
        <v>765</v>
      </c>
      <c r="D117" s="105" t="s">
        <v>209</v>
      </c>
      <c r="E117" s="90"/>
      <c r="F117" s="106" t="s">
        <v>774</v>
      </c>
      <c r="G117" s="90"/>
      <c r="H117" s="106" t="s">
        <v>775</v>
      </c>
      <c r="I117" s="90"/>
      <c r="J117" s="107" t="s">
        <v>439</v>
      </c>
      <c r="K117" s="90"/>
      <c r="L117" s="82" t="str">
        <f t="shared" si="4"/>
        <v>E18.024.I0007</v>
      </c>
      <c r="M117" s="90" t="s">
        <v>767</v>
      </c>
    </row>
    <row r="118" spans="1:13" s="81" customFormat="1">
      <c r="A118" s="57" t="s">
        <v>525</v>
      </c>
      <c r="B118" s="81" t="s">
        <v>765</v>
      </c>
      <c r="D118" s="105" t="s">
        <v>210</v>
      </c>
      <c r="E118" s="90"/>
      <c r="F118" s="106" t="s">
        <v>776</v>
      </c>
      <c r="G118" s="90"/>
      <c r="H118" s="106" t="s">
        <v>777</v>
      </c>
      <c r="I118" s="90"/>
      <c r="J118" s="107" t="s">
        <v>439</v>
      </c>
      <c r="K118" s="90"/>
      <c r="L118" s="82" t="str">
        <f t="shared" si="4"/>
        <v>E18.024.I0008</v>
      </c>
      <c r="M118" s="90" t="s">
        <v>767</v>
      </c>
    </row>
    <row r="119" spans="1:13" s="81" customFormat="1">
      <c r="A119" s="57" t="s">
        <v>525</v>
      </c>
      <c r="B119" s="81" t="s">
        <v>765</v>
      </c>
      <c r="D119" s="105" t="s">
        <v>211</v>
      </c>
      <c r="E119" s="90"/>
      <c r="F119" s="106" t="s">
        <v>778</v>
      </c>
      <c r="G119" s="90"/>
      <c r="H119" s="106" t="s">
        <v>779</v>
      </c>
      <c r="I119" s="90"/>
      <c r="J119" s="107" t="s">
        <v>439</v>
      </c>
      <c r="K119" s="90"/>
      <c r="L119" s="82" t="str">
        <f t="shared" si="4"/>
        <v>E18.024.I0009</v>
      </c>
      <c r="M119" s="90" t="s">
        <v>767</v>
      </c>
    </row>
    <row r="120" spans="1:13" s="81" customFormat="1">
      <c r="A120" s="57" t="s">
        <v>525</v>
      </c>
      <c r="B120" s="81" t="s">
        <v>765</v>
      </c>
      <c r="D120" s="105" t="s">
        <v>212</v>
      </c>
      <c r="E120" s="90"/>
      <c r="F120" s="106" t="s">
        <v>780</v>
      </c>
      <c r="G120" s="90"/>
      <c r="H120" s="106" t="s">
        <v>781</v>
      </c>
      <c r="I120" s="90"/>
      <c r="J120" s="107" t="s">
        <v>439</v>
      </c>
      <c r="K120" s="90"/>
      <c r="L120" s="82" t="str">
        <f t="shared" si="4"/>
        <v>E18.024.I0010</v>
      </c>
      <c r="M120" s="90" t="s">
        <v>767</v>
      </c>
    </row>
    <row r="121" spans="1:13" s="81" customFormat="1">
      <c r="A121" s="57" t="s">
        <v>525</v>
      </c>
      <c r="B121" s="81" t="s">
        <v>765</v>
      </c>
      <c r="D121" s="105" t="s">
        <v>213</v>
      </c>
      <c r="E121" s="90"/>
      <c r="F121" s="106" t="s">
        <v>782</v>
      </c>
      <c r="G121" s="90"/>
      <c r="H121" s="106" t="s">
        <v>783</v>
      </c>
      <c r="I121" s="90"/>
      <c r="J121" s="107" t="s">
        <v>439</v>
      </c>
      <c r="K121" s="90"/>
      <c r="L121" s="82" t="str">
        <f t="shared" si="4"/>
        <v>E18.024.I0011</v>
      </c>
      <c r="M121" s="90" t="s">
        <v>767</v>
      </c>
    </row>
    <row r="122" spans="1:13" s="81" customFormat="1">
      <c r="A122" s="57" t="s">
        <v>525</v>
      </c>
      <c r="B122" s="81" t="s">
        <v>765</v>
      </c>
      <c r="D122" s="105" t="s">
        <v>218</v>
      </c>
      <c r="E122" s="90"/>
      <c r="F122" s="106" t="s">
        <v>784</v>
      </c>
      <c r="G122" s="90"/>
      <c r="H122" s="106" t="s">
        <v>785</v>
      </c>
      <c r="I122" s="90"/>
      <c r="J122" s="107" t="s">
        <v>460</v>
      </c>
      <c r="K122" s="90"/>
      <c r="L122" s="82" t="str">
        <f t="shared" si="4"/>
        <v>E18.024.I0012</v>
      </c>
      <c r="M122" s="90" t="s">
        <v>767</v>
      </c>
    </row>
    <row r="123" spans="1:13" s="81" customFormat="1">
      <c r="A123" s="57" t="s">
        <v>525</v>
      </c>
      <c r="B123" s="81" t="s">
        <v>765</v>
      </c>
      <c r="D123" s="105" t="s">
        <v>219</v>
      </c>
      <c r="E123" s="90"/>
      <c r="F123" s="106" t="s">
        <v>786</v>
      </c>
      <c r="G123" s="90"/>
      <c r="H123" s="106" t="s">
        <v>785</v>
      </c>
      <c r="I123" s="90"/>
      <c r="J123" s="107" t="s">
        <v>460</v>
      </c>
      <c r="K123" s="90"/>
      <c r="L123" s="82" t="str">
        <f t="shared" si="4"/>
        <v>E18.024.I0013</v>
      </c>
      <c r="M123" s="90" t="s">
        <v>767</v>
      </c>
    </row>
    <row r="124" spans="1:13" s="81" customFormat="1">
      <c r="A124" s="57" t="s">
        <v>525</v>
      </c>
      <c r="B124" s="81" t="s">
        <v>765</v>
      </c>
      <c r="D124" s="105" t="s">
        <v>220</v>
      </c>
      <c r="E124" s="90"/>
      <c r="F124" s="106" t="s">
        <v>787</v>
      </c>
      <c r="G124" s="90"/>
      <c r="H124" s="106" t="s">
        <v>788</v>
      </c>
      <c r="I124" s="90"/>
      <c r="J124" s="107" t="s">
        <v>460</v>
      </c>
      <c r="K124" s="90"/>
      <c r="L124" s="82" t="str">
        <f t="shared" si="4"/>
        <v>E18.024.I0014</v>
      </c>
      <c r="M124" s="90" t="s">
        <v>767</v>
      </c>
    </row>
    <row r="125" spans="1:13" s="81" customFormat="1">
      <c r="A125" s="57" t="s">
        <v>525</v>
      </c>
      <c r="B125" s="81" t="s">
        <v>765</v>
      </c>
      <c r="D125" s="105" t="s">
        <v>221</v>
      </c>
      <c r="E125" s="90"/>
      <c r="F125" s="106" t="s">
        <v>789</v>
      </c>
      <c r="G125" s="90"/>
      <c r="H125" s="106" t="s">
        <v>790</v>
      </c>
      <c r="I125" s="90"/>
      <c r="J125" s="107" t="s">
        <v>460</v>
      </c>
      <c r="K125" s="90"/>
      <c r="L125" s="82" t="str">
        <f t="shared" si="4"/>
        <v>E18.024.I0015</v>
      </c>
      <c r="M125" s="90" t="s">
        <v>767</v>
      </c>
    </row>
    <row r="126" spans="1:13" s="81" customFormat="1">
      <c r="A126" s="57" t="s">
        <v>525</v>
      </c>
      <c r="B126" s="81" t="s">
        <v>765</v>
      </c>
      <c r="D126" s="105" t="s">
        <v>222</v>
      </c>
      <c r="E126" s="90"/>
      <c r="F126" s="106" t="s">
        <v>791</v>
      </c>
      <c r="G126" s="90"/>
      <c r="H126" s="106" t="s">
        <v>792</v>
      </c>
      <c r="I126" s="90"/>
      <c r="J126" s="107" t="s">
        <v>460</v>
      </c>
      <c r="K126" s="90"/>
      <c r="L126" s="82" t="str">
        <f t="shared" si="4"/>
        <v>E18.024.I0016</v>
      </c>
      <c r="M126" s="90" t="s">
        <v>767</v>
      </c>
    </row>
    <row r="127" spans="1:13" s="81" customFormat="1">
      <c r="A127" s="57" t="s">
        <v>525</v>
      </c>
      <c r="B127" s="81" t="s">
        <v>765</v>
      </c>
      <c r="D127" s="105" t="s">
        <v>223</v>
      </c>
      <c r="E127" s="90"/>
      <c r="F127" s="106" t="s">
        <v>793</v>
      </c>
      <c r="G127" s="90"/>
      <c r="H127" s="106" t="s">
        <v>794</v>
      </c>
      <c r="I127" s="90"/>
      <c r="J127" s="107" t="s">
        <v>460</v>
      </c>
      <c r="K127" s="90"/>
      <c r="L127" s="82" t="str">
        <f t="shared" si="4"/>
        <v>E18.024.I0017</v>
      </c>
      <c r="M127" s="90" t="s">
        <v>767</v>
      </c>
    </row>
    <row r="128" spans="1:13" s="81" customFormat="1">
      <c r="A128" s="57" t="s">
        <v>525</v>
      </c>
      <c r="B128" s="81" t="s">
        <v>765</v>
      </c>
      <c r="D128" s="105" t="s">
        <v>224</v>
      </c>
      <c r="E128" s="90"/>
      <c r="F128" s="106" t="s">
        <v>795</v>
      </c>
      <c r="G128" s="90"/>
      <c r="H128" s="106" t="s">
        <v>796</v>
      </c>
      <c r="I128" s="90"/>
      <c r="J128" s="107" t="s">
        <v>460</v>
      </c>
      <c r="K128" s="90"/>
      <c r="L128" s="82" t="str">
        <f t="shared" si="4"/>
        <v>E18.024.I0018</v>
      </c>
      <c r="M128" s="90" t="s">
        <v>767</v>
      </c>
    </row>
    <row r="129" spans="1:21" s="81" customFormat="1">
      <c r="A129" s="57" t="s">
        <v>525</v>
      </c>
      <c r="B129" s="81" t="s">
        <v>765</v>
      </c>
      <c r="D129" s="105" t="s">
        <v>225</v>
      </c>
      <c r="E129" s="90"/>
      <c r="F129" s="106" t="s">
        <v>797</v>
      </c>
      <c r="G129" s="90"/>
      <c r="H129" s="106" t="s">
        <v>798</v>
      </c>
      <c r="I129" s="90"/>
      <c r="J129" s="107" t="s">
        <v>460</v>
      </c>
      <c r="K129" s="90"/>
      <c r="L129" s="82" t="str">
        <f t="shared" si="4"/>
        <v>E18.024.I0019</v>
      </c>
      <c r="M129" s="90" t="s">
        <v>767</v>
      </c>
    </row>
    <row r="130" spans="1:21" s="81" customFormat="1">
      <c r="A130" s="57" t="s">
        <v>525</v>
      </c>
      <c r="B130" s="81" t="s">
        <v>765</v>
      </c>
      <c r="D130" s="105" t="s">
        <v>226</v>
      </c>
      <c r="E130" s="90"/>
      <c r="F130" s="106" t="s">
        <v>799</v>
      </c>
      <c r="G130" s="90"/>
      <c r="H130" s="106" t="s">
        <v>800</v>
      </c>
      <c r="I130" s="90"/>
      <c r="J130" s="107" t="s">
        <v>460</v>
      </c>
      <c r="K130" s="90"/>
      <c r="L130" s="82" t="str">
        <f t="shared" si="4"/>
        <v>E18.024.I0020</v>
      </c>
      <c r="M130" s="90" t="s">
        <v>767</v>
      </c>
    </row>
    <row r="131" spans="1:21" s="81" customFormat="1">
      <c r="A131" s="57" t="s">
        <v>525</v>
      </c>
      <c r="B131" s="81" t="s">
        <v>765</v>
      </c>
      <c r="D131" s="105" t="s">
        <v>227</v>
      </c>
      <c r="E131" s="90"/>
      <c r="F131" s="106" t="s">
        <v>801</v>
      </c>
      <c r="G131" s="90"/>
      <c r="H131" s="111" t="s">
        <v>802</v>
      </c>
      <c r="I131" s="90"/>
      <c r="J131" s="107" t="s">
        <v>460</v>
      </c>
      <c r="K131" s="90"/>
      <c r="L131" s="82" t="str">
        <f t="shared" si="4"/>
        <v>E18.024.I0021</v>
      </c>
      <c r="M131" s="90" t="s">
        <v>767</v>
      </c>
    </row>
    <row r="132" spans="1:21" s="81" customFormat="1">
      <c r="A132" s="57" t="s">
        <v>525</v>
      </c>
      <c r="B132" s="81" t="s">
        <v>765</v>
      </c>
      <c r="D132" s="105" t="s">
        <v>228</v>
      </c>
      <c r="E132" s="90"/>
      <c r="F132" s="106" t="s">
        <v>803</v>
      </c>
      <c r="G132" s="90"/>
      <c r="H132" s="111" t="s">
        <v>804</v>
      </c>
      <c r="I132" s="90"/>
      <c r="J132" s="107" t="s">
        <v>460</v>
      </c>
      <c r="K132" s="90"/>
      <c r="L132" s="82" t="str">
        <f t="shared" si="4"/>
        <v>E18.024.I0022</v>
      </c>
      <c r="M132" s="90" t="s">
        <v>767</v>
      </c>
    </row>
    <row r="133" spans="1:21" s="81" customFormat="1">
      <c r="A133" s="57" t="s">
        <v>525</v>
      </c>
      <c r="B133" s="81" t="s">
        <v>765</v>
      </c>
      <c r="D133" s="105" t="s">
        <v>229</v>
      </c>
      <c r="E133" s="90"/>
      <c r="F133" s="106" t="s">
        <v>805</v>
      </c>
      <c r="G133" s="90"/>
      <c r="H133" s="111" t="s">
        <v>806</v>
      </c>
      <c r="I133" s="90"/>
      <c r="J133" s="107" t="s">
        <v>460</v>
      </c>
      <c r="K133" s="90"/>
      <c r="L133" s="82" t="str">
        <f t="shared" si="4"/>
        <v>E18.024.I0023</v>
      </c>
      <c r="M133" s="90" t="s">
        <v>767</v>
      </c>
    </row>
    <row r="134" spans="1:21" s="81" customFormat="1">
      <c r="A134" s="57" t="s">
        <v>525</v>
      </c>
      <c r="B134" s="81" t="s">
        <v>765</v>
      </c>
      <c r="D134" s="105" t="s">
        <v>230</v>
      </c>
      <c r="E134" s="90"/>
      <c r="F134" s="106" t="s">
        <v>807</v>
      </c>
      <c r="G134" s="90"/>
      <c r="H134" s="111" t="s">
        <v>808</v>
      </c>
      <c r="I134" s="90"/>
      <c r="J134" s="107" t="s">
        <v>460</v>
      </c>
      <c r="K134" s="90"/>
      <c r="L134" s="82" t="str">
        <f t="shared" si="4"/>
        <v>E18.024.I0024</v>
      </c>
      <c r="M134" s="90" t="s">
        <v>767</v>
      </c>
    </row>
    <row r="135" spans="1:21" s="81" customFormat="1">
      <c r="A135" s="57" t="s">
        <v>525</v>
      </c>
      <c r="B135" s="81" t="s">
        <v>765</v>
      </c>
      <c r="D135" s="105" t="s">
        <v>130</v>
      </c>
      <c r="E135" s="90"/>
      <c r="F135" s="106" t="s">
        <v>809</v>
      </c>
      <c r="G135" s="90"/>
      <c r="H135" s="112" t="s">
        <v>810</v>
      </c>
      <c r="I135" s="90"/>
      <c r="J135" s="107" t="s">
        <v>438</v>
      </c>
      <c r="K135" s="90"/>
      <c r="L135" s="82" t="str">
        <f t="shared" si="4"/>
        <v>E18.024.I0025</v>
      </c>
      <c r="M135" s="90" t="s">
        <v>767</v>
      </c>
    </row>
    <row r="136" spans="1:21" s="81" customFormat="1">
      <c r="A136" s="57" t="s">
        <v>525</v>
      </c>
      <c r="B136" s="81" t="s">
        <v>765</v>
      </c>
      <c r="D136" s="105" t="s">
        <v>131</v>
      </c>
      <c r="E136" s="90"/>
      <c r="F136" s="106" t="s">
        <v>811</v>
      </c>
      <c r="G136" s="90"/>
      <c r="H136" s="106" t="s">
        <v>812</v>
      </c>
      <c r="I136" s="90"/>
      <c r="J136" s="107" t="s">
        <v>438</v>
      </c>
      <c r="K136" s="90"/>
      <c r="L136" s="82" t="str">
        <f t="shared" si="4"/>
        <v>E18.024.I0026</v>
      </c>
      <c r="M136" s="90" t="s">
        <v>767</v>
      </c>
    </row>
    <row r="137" spans="1:21" s="81" customFormat="1" ht="22.5">
      <c r="A137" s="57" t="s">
        <v>525</v>
      </c>
      <c r="B137" s="81" t="s">
        <v>765</v>
      </c>
      <c r="D137" s="105" t="s">
        <v>132</v>
      </c>
      <c r="E137" s="90"/>
      <c r="F137" s="106" t="s">
        <v>813</v>
      </c>
      <c r="G137" s="82">
        <f>+LEN(F137)</f>
        <v>16</v>
      </c>
      <c r="H137" s="106" t="s">
        <v>814</v>
      </c>
      <c r="I137" s="82">
        <f>+LEN(H137)</f>
        <v>43</v>
      </c>
      <c r="J137" s="107" t="s">
        <v>438</v>
      </c>
      <c r="K137" s="90"/>
      <c r="L137" s="82" t="str">
        <f t="shared" si="4"/>
        <v>E18.024.I0027</v>
      </c>
      <c r="M137" s="90" t="s">
        <v>767</v>
      </c>
      <c r="N137" s="81" t="s">
        <v>815</v>
      </c>
      <c r="P137" s="81" t="s">
        <v>816</v>
      </c>
      <c r="S137" s="106" t="s">
        <v>817</v>
      </c>
      <c r="T137" s="90"/>
      <c r="U137" s="106" t="s">
        <v>818</v>
      </c>
    </row>
    <row r="138" spans="1:21" s="81" customFormat="1">
      <c r="A138" s="57" t="s">
        <v>525</v>
      </c>
      <c r="B138" s="81" t="s">
        <v>765</v>
      </c>
      <c r="D138" s="105" t="s">
        <v>133</v>
      </c>
      <c r="E138" s="90"/>
      <c r="F138" s="106" t="s">
        <v>819</v>
      </c>
      <c r="G138" s="90"/>
      <c r="H138" s="106" t="s">
        <v>820</v>
      </c>
      <c r="I138" s="90"/>
      <c r="J138" s="107" t="s">
        <v>438</v>
      </c>
      <c r="K138" s="90"/>
      <c r="L138" s="82" t="str">
        <f t="shared" si="4"/>
        <v>E18.024.I0028</v>
      </c>
      <c r="M138" s="90" t="s">
        <v>767</v>
      </c>
    </row>
    <row r="139" spans="1:21" s="81" customFormat="1">
      <c r="A139" s="57" t="s">
        <v>525</v>
      </c>
      <c r="B139" s="81" t="s">
        <v>765</v>
      </c>
      <c r="D139" s="105" t="s">
        <v>112</v>
      </c>
      <c r="E139" s="90"/>
      <c r="F139" s="106" t="s">
        <v>821</v>
      </c>
      <c r="G139" s="90"/>
      <c r="H139" s="106" t="s">
        <v>822</v>
      </c>
      <c r="I139" s="90"/>
      <c r="J139" s="107" t="s">
        <v>459</v>
      </c>
      <c r="K139" s="90"/>
      <c r="L139" s="82" t="str">
        <f t="shared" si="4"/>
        <v>E18.024.I0029</v>
      </c>
      <c r="M139" s="90" t="s">
        <v>767</v>
      </c>
    </row>
    <row r="140" spans="1:21" s="81" customFormat="1">
      <c r="A140" s="57" t="s">
        <v>525</v>
      </c>
      <c r="B140" s="81" t="s">
        <v>765</v>
      </c>
      <c r="D140" s="105" t="s">
        <v>114</v>
      </c>
      <c r="E140" s="90"/>
      <c r="F140" s="106" t="s">
        <v>823</v>
      </c>
      <c r="G140" s="90"/>
      <c r="H140" s="106" t="s">
        <v>824</v>
      </c>
      <c r="I140" s="90"/>
      <c r="J140" s="107" t="s">
        <v>459</v>
      </c>
      <c r="K140" s="90"/>
      <c r="L140" s="82" t="str">
        <f t="shared" si="4"/>
        <v>E18.024.I0030</v>
      </c>
      <c r="M140" s="90" t="s">
        <v>767</v>
      </c>
    </row>
    <row r="141" spans="1:21" s="81" customFormat="1">
      <c r="A141" s="57" t="s">
        <v>525</v>
      </c>
      <c r="B141" s="81" t="s">
        <v>765</v>
      </c>
      <c r="D141" s="105" t="s">
        <v>115</v>
      </c>
      <c r="E141" s="90"/>
      <c r="F141" s="106" t="s">
        <v>825</v>
      </c>
      <c r="G141" s="90"/>
      <c r="H141" s="112" t="s">
        <v>826</v>
      </c>
      <c r="I141" s="90"/>
      <c r="J141" s="107" t="s">
        <v>459</v>
      </c>
      <c r="K141" s="90"/>
      <c r="L141" s="82" t="str">
        <f t="shared" si="4"/>
        <v>E18.024.I0031</v>
      </c>
      <c r="M141" s="90" t="s">
        <v>767</v>
      </c>
    </row>
    <row r="142" spans="1:21" s="81" customFormat="1">
      <c r="A142" s="57" t="s">
        <v>525</v>
      </c>
      <c r="B142" s="81" t="s">
        <v>765</v>
      </c>
      <c r="D142" s="105" t="s">
        <v>116</v>
      </c>
      <c r="E142" s="90"/>
      <c r="F142" s="106" t="s">
        <v>827</v>
      </c>
      <c r="G142" s="90"/>
      <c r="H142" s="106" t="s">
        <v>828</v>
      </c>
      <c r="I142" s="90"/>
      <c r="J142" s="107" t="s">
        <v>459</v>
      </c>
      <c r="K142" s="90"/>
      <c r="L142" s="82" t="str">
        <f t="shared" si="4"/>
        <v>E18.024.I0032</v>
      </c>
      <c r="M142" s="90" t="s">
        <v>767</v>
      </c>
    </row>
    <row r="143" spans="1:21" s="81" customFormat="1">
      <c r="A143" s="57" t="s">
        <v>525</v>
      </c>
      <c r="B143" s="81" t="s">
        <v>765</v>
      </c>
      <c r="D143" s="105" t="s">
        <v>117</v>
      </c>
      <c r="E143" s="90"/>
      <c r="F143" s="106" t="s">
        <v>829</v>
      </c>
      <c r="G143" s="90"/>
      <c r="H143" s="106" t="s">
        <v>830</v>
      </c>
      <c r="I143" s="90"/>
      <c r="J143" s="107" t="s">
        <v>459</v>
      </c>
      <c r="K143" s="90"/>
      <c r="L143" s="82" t="str">
        <f t="shared" si="4"/>
        <v>E18.024.I0033</v>
      </c>
      <c r="M143" s="90" t="s">
        <v>767</v>
      </c>
    </row>
    <row r="144" spans="1:21" s="81" customFormat="1">
      <c r="A144" s="57" t="s">
        <v>525</v>
      </c>
      <c r="B144" s="81" t="s">
        <v>765</v>
      </c>
      <c r="D144" s="105" t="s">
        <v>118</v>
      </c>
      <c r="E144" s="90"/>
      <c r="F144" s="106" t="s">
        <v>831</v>
      </c>
      <c r="G144" s="90"/>
      <c r="H144" s="106" t="s">
        <v>832</v>
      </c>
      <c r="I144" s="90"/>
      <c r="J144" s="107" t="s">
        <v>459</v>
      </c>
      <c r="K144" s="90"/>
      <c r="L144" s="82" t="str">
        <f t="shared" si="4"/>
        <v>E18.024.I0034</v>
      </c>
      <c r="M144" s="90" t="s">
        <v>767</v>
      </c>
    </row>
    <row r="145" spans="1:16" s="81" customFormat="1">
      <c r="A145" s="57" t="s">
        <v>525</v>
      </c>
      <c r="B145" s="81" t="s">
        <v>752</v>
      </c>
      <c r="D145" s="105" t="s">
        <v>109</v>
      </c>
      <c r="E145" s="90"/>
      <c r="F145" s="106" t="s">
        <v>753</v>
      </c>
      <c r="G145" s="90"/>
      <c r="H145" s="106" t="s">
        <v>754</v>
      </c>
      <c r="I145" s="90"/>
      <c r="J145" s="107" t="s">
        <v>457</v>
      </c>
      <c r="K145" s="90"/>
      <c r="L145" s="82" t="str">
        <f t="shared" si="4"/>
        <v>E18.024.I0035</v>
      </c>
      <c r="M145" s="90" t="s">
        <v>767</v>
      </c>
      <c r="N145" s="81" t="s">
        <v>755</v>
      </c>
    </row>
    <row r="146" spans="1:16" s="81" customFormat="1">
      <c r="A146" s="57" t="s">
        <v>525</v>
      </c>
      <c r="B146" s="81" t="s">
        <v>752</v>
      </c>
      <c r="D146" s="105" t="s">
        <v>83</v>
      </c>
      <c r="E146" s="90"/>
      <c r="F146" s="106" t="s">
        <v>756</v>
      </c>
      <c r="G146" s="90"/>
      <c r="H146" s="106" t="s">
        <v>757</v>
      </c>
      <c r="I146" s="90"/>
      <c r="J146" s="107" t="s">
        <v>451</v>
      </c>
      <c r="K146" s="90"/>
      <c r="L146" s="82" t="str">
        <f t="shared" si="4"/>
        <v>E18.024.I0036</v>
      </c>
      <c r="M146" s="90" t="s">
        <v>767</v>
      </c>
      <c r="N146" s="81" t="s">
        <v>755</v>
      </c>
    </row>
    <row r="147" spans="1:16" s="81" customFormat="1">
      <c r="A147" s="57" t="s">
        <v>525</v>
      </c>
      <c r="B147" s="81" t="s">
        <v>664</v>
      </c>
      <c r="D147" s="113" t="s">
        <v>833</v>
      </c>
      <c r="E147" s="90"/>
      <c r="F147" s="106" t="s">
        <v>834</v>
      </c>
      <c r="G147" s="90"/>
      <c r="H147" s="106" t="s">
        <v>835</v>
      </c>
      <c r="I147" s="90"/>
      <c r="J147" s="107" t="s">
        <v>460</v>
      </c>
      <c r="K147" s="90"/>
      <c r="L147" s="82" t="s">
        <v>836</v>
      </c>
      <c r="M147" s="90"/>
    </row>
    <row r="148" spans="1:16" s="81" customFormat="1">
      <c r="A148" s="57" t="s">
        <v>525</v>
      </c>
      <c r="B148" s="81" t="s">
        <v>749</v>
      </c>
      <c r="D148" s="105" t="s">
        <v>231</v>
      </c>
      <c r="E148" s="90"/>
      <c r="F148" s="106" t="s">
        <v>837</v>
      </c>
      <c r="G148" s="90"/>
      <c r="H148" s="106" t="s">
        <v>838</v>
      </c>
      <c r="I148" s="90"/>
      <c r="J148" s="107" t="s">
        <v>460</v>
      </c>
      <c r="K148" s="90"/>
      <c r="L148" s="82" t="str">
        <f t="shared" si="4"/>
        <v>E18.024.I0038</v>
      </c>
      <c r="M148" s="90" t="s">
        <v>767</v>
      </c>
      <c r="N148" s="94" t="s">
        <v>839</v>
      </c>
    </row>
    <row r="149" spans="1:16" s="81" customFormat="1">
      <c r="A149" s="57" t="s">
        <v>525</v>
      </c>
      <c r="B149" s="81" t="s">
        <v>749</v>
      </c>
      <c r="D149" s="105" t="s">
        <v>214</v>
      </c>
      <c r="E149" s="90"/>
      <c r="F149" s="114" t="s">
        <v>840</v>
      </c>
      <c r="G149" s="90"/>
      <c r="H149" s="115" t="s">
        <v>841</v>
      </c>
      <c r="I149" s="90"/>
      <c r="J149" s="107" t="s">
        <v>439</v>
      </c>
      <c r="K149" s="90"/>
      <c r="L149" s="82" t="str">
        <f t="shared" si="4"/>
        <v>E18.024.I0039</v>
      </c>
      <c r="M149" s="90" t="s">
        <v>767</v>
      </c>
      <c r="N149" s="94" t="s">
        <v>839</v>
      </c>
    </row>
    <row r="150" spans="1:16" s="81" customFormat="1">
      <c r="A150" s="57" t="s">
        <v>525</v>
      </c>
      <c r="B150" s="81" t="s">
        <v>749</v>
      </c>
      <c r="D150" s="105" t="s">
        <v>842</v>
      </c>
      <c r="E150" s="90"/>
      <c r="F150" s="106" t="s">
        <v>843</v>
      </c>
      <c r="G150" s="90"/>
      <c r="H150" s="106" t="s">
        <v>844</v>
      </c>
      <c r="I150" s="90"/>
      <c r="J150" s="107" t="s">
        <v>459</v>
      </c>
      <c r="K150" s="90"/>
      <c r="L150" s="82" t="str">
        <f t="shared" si="4"/>
        <v>E18.024.I0040</v>
      </c>
      <c r="M150" s="90"/>
      <c r="N150" s="94" t="s">
        <v>839</v>
      </c>
    </row>
    <row r="151" spans="1:16" s="81" customFormat="1">
      <c r="A151" s="57" t="s">
        <v>525</v>
      </c>
      <c r="B151" s="81" t="s">
        <v>749</v>
      </c>
      <c r="D151" s="105" t="s">
        <v>232</v>
      </c>
      <c r="E151" s="90"/>
      <c r="F151" s="111" t="s">
        <v>845</v>
      </c>
      <c r="G151" s="90"/>
      <c r="H151" s="111" t="s">
        <v>846</v>
      </c>
      <c r="I151" s="90"/>
      <c r="J151" s="107" t="s">
        <v>460</v>
      </c>
      <c r="K151" s="90"/>
      <c r="L151" s="82" t="str">
        <f t="shared" si="4"/>
        <v>E18.024.I0041</v>
      </c>
      <c r="M151" s="90" t="s">
        <v>767</v>
      </c>
      <c r="N151" s="94" t="s">
        <v>839</v>
      </c>
    </row>
    <row r="152" spans="1:16" s="81" customFormat="1">
      <c r="A152" s="57" t="s">
        <v>525</v>
      </c>
      <c r="B152" s="81" t="s">
        <v>749</v>
      </c>
      <c r="D152" s="105" t="s">
        <v>847</v>
      </c>
      <c r="E152" s="90"/>
      <c r="F152" s="106" t="s">
        <v>848</v>
      </c>
      <c r="G152" s="90"/>
      <c r="H152" s="106" t="s">
        <v>849</v>
      </c>
      <c r="I152" s="90"/>
      <c r="J152" s="107" t="s">
        <v>460</v>
      </c>
      <c r="K152" s="90"/>
      <c r="L152" s="82" t="str">
        <f t="shared" si="4"/>
        <v>E18.024.I0042</v>
      </c>
      <c r="M152" s="90"/>
      <c r="N152" s="94" t="s">
        <v>839</v>
      </c>
    </row>
    <row r="153" spans="1:16" s="81" customFormat="1">
      <c r="A153" s="57" t="s">
        <v>525</v>
      </c>
      <c r="B153" s="81" t="s">
        <v>850</v>
      </c>
      <c r="D153" s="105" t="s">
        <v>233</v>
      </c>
      <c r="E153" s="82">
        <f>+LEN(D153)</f>
        <v>5</v>
      </c>
      <c r="F153" s="111" t="s">
        <v>851</v>
      </c>
      <c r="G153" s="82">
        <f>+LEN(F153)</f>
        <v>20</v>
      </c>
      <c r="H153" s="111" t="s">
        <v>852</v>
      </c>
      <c r="I153" s="82">
        <f>+LEN(H153)</f>
        <v>49</v>
      </c>
      <c r="J153" s="107" t="s">
        <v>460</v>
      </c>
      <c r="K153" s="90"/>
      <c r="L153" s="82" t="str">
        <f t="shared" si="4"/>
        <v>E18.024.I0043</v>
      </c>
      <c r="M153" s="82" t="s">
        <v>767</v>
      </c>
      <c r="N153" s="94" t="s">
        <v>853</v>
      </c>
    </row>
    <row r="154" spans="1:16" s="81" customFormat="1">
      <c r="A154" s="57" t="s">
        <v>525</v>
      </c>
      <c r="B154" s="81" t="s">
        <v>749</v>
      </c>
      <c r="D154" s="105" t="s">
        <v>234</v>
      </c>
      <c r="E154" s="90"/>
      <c r="F154" s="106" t="s">
        <v>854</v>
      </c>
      <c r="G154" s="82">
        <f t="shared" ref="G154:G217" si="5">+LEN(F154)</f>
        <v>19</v>
      </c>
      <c r="H154" s="106" t="s">
        <v>855</v>
      </c>
      <c r="I154" s="90"/>
      <c r="J154" s="107" t="s">
        <v>460</v>
      </c>
      <c r="K154" s="90"/>
      <c r="L154" s="82" t="str">
        <f>+CONCATENATE($Q$67,$Q$68,D154)</f>
        <v>E18.024.I0044</v>
      </c>
      <c r="M154" s="90" t="s">
        <v>767</v>
      </c>
      <c r="N154" s="94" t="s">
        <v>853</v>
      </c>
    </row>
    <row r="155" spans="1:16" s="81" customFormat="1">
      <c r="A155" s="57" t="s">
        <v>525</v>
      </c>
      <c r="B155" s="81" t="s">
        <v>765</v>
      </c>
      <c r="C155" s="81" t="s">
        <v>856</v>
      </c>
      <c r="D155" s="105" t="s">
        <v>262</v>
      </c>
      <c r="E155" s="90"/>
      <c r="F155" s="111" t="s">
        <v>857</v>
      </c>
      <c r="G155" s="82">
        <f t="shared" si="5"/>
        <v>16</v>
      </c>
      <c r="H155" s="111" t="s">
        <v>858</v>
      </c>
      <c r="I155" s="82">
        <f t="shared" ref="I155:I218" si="6">+LEN(H155)</f>
        <v>50</v>
      </c>
      <c r="J155" s="116" t="s">
        <v>454</v>
      </c>
      <c r="K155" s="90"/>
      <c r="L155" s="82" t="str">
        <f t="shared" ref="L155:L218" si="7">+CONCATENATE($Q$67,$Q$68,D155)</f>
        <v>E18.024.I0045</v>
      </c>
      <c r="M155" s="90" t="s">
        <v>767</v>
      </c>
      <c r="N155" s="94" t="s">
        <v>853</v>
      </c>
      <c r="P155" s="81" t="s">
        <v>859</v>
      </c>
    </row>
    <row r="156" spans="1:16" s="81" customFormat="1">
      <c r="A156" s="57" t="s">
        <v>525</v>
      </c>
      <c r="B156" s="81" t="s">
        <v>765</v>
      </c>
      <c r="C156" s="81" t="s">
        <v>856</v>
      </c>
      <c r="D156" s="105" t="s">
        <v>263</v>
      </c>
      <c r="E156" s="90"/>
      <c r="F156" s="111" t="s">
        <v>860</v>
      </c>
      <c r="G156" s="82">
        <f t="shared" si="5"/>
        <v>19</v>
      </c>
      <c r="H156" s="111" t="s">
        <v>861</v>
      </c>
      <c r="I156" s="82">
        <f t="shared" si="6"/>
        <v>50</v>
      </c>
      <c r="J156" s="116" t="s">
        <v>454</v>
      </c>
      <c r="K156" s="90"/>
      <c r="L156" s="82" t="str">
        <f t="shared" si="7"/>
        <v>E18.024.I0046</v>
      </c>
      <c r="M156" s="90" t="s">
        <v>767</v>
      </c>
      <c r="N156" s="94" t="s">
        <v>853</v>
      </c>
      <c r="P156" s="117" t="s">
        <v>862</v>
      </c>
    </row>
    <row r="157" spans="1:16" s="81" customFormat="1">
      <c r="A157" s="57" t="s">
        <v>525</v>
      </c>
      <c r="B157" s="81" t="s">
        <v>765</v>
      </c>
      <c r="C157" s="81" t="s">
        <v>856</v>
      </c>
      <c r="D157" s="105" t="s">
        <v>264</v>
      </c>
      <c r="E157" s="90"/>
      <c r="F157" s="111" t="s">
        <v>863</v>
      </c>
      <c r="G157" s="82">
        <f t="shared" si="5"/>
        <v>16</v>
      </c>
      <c r="H157" s="111" t="s">
        <v>864</v>
      </c>
      <c r="I157" s="82">
        <f t="shared" si="6"/>
        <v>48</v>
      </c>
      <c r="J157" s="116" t="s">
        <v>454</v>
      </c>
      <c r="K157" s="90"/>
      <c r="L157" s="82" t="str">
        <f t="shared" si="7"/>
        <v>E18.024.I0047</v>
      </c>
      <c r="M157" s="90" t="s">
        <v>767</v>
      </c>
      <c r="N157" s="94" t="s">
        <v>853</v>
      </c>
      <c r="P157" s="81" t="s">
        <v>865</v>
      </c>
    </row>
    <row r="158" spans="1:16" s="81" customFormat="1">
      <c r="A158" s="57" t="s">
        <v>525</v>
      </c>
      <c r="B158" s="81" t="s">
        <v>765</v>
      </c>
      <c r="C158" s="81" t="s">
        <v>856</v>
      </c>
      <c r="D158" s="105" t="s">
        <v>265</v>
      </c>
      <c r="E158" s="90"/>
      <c r="F158" s="111" t="s">
        <v>866</v>
      </c>
      <c r="G158" s="82">
        <f t="shared" si="5"/>
        <v>20</v>
      </c>
      <c r="H158" s="111" t="s">
        <v>867</v>
      </c>
      <c r="I158" s="82">
        <f t="shared" si="6"/>
        <v>50</v>
      </c>
      <c r="J158" s="116" t="s">
        <v>454</v>
      </c>
      <c r="K158" s="90"/>
      <c r="L158" s="82" t="str">
        <f t="shared" si="7"/>
        <v>E18.024.I0048</v>
      </c>
      <c r="M158" s="90" t="s">
        <v>767</v>
      </c>
      <c r="N158" s="94" t="s">
        <v>853</v>
      </c>
      <c r="P158" s="81" t="s">
        <v>868</v>
      </c>
    </row>
    <row r="159" spans="1:16" s="81" customFormat="1">
      <c r="A159" s="57" t="s">
        <v>525</v>
      </c>
      <c r="B159" s="81" t="s">
        <v>765</v>
      </c>
      <c r="C159" s="81" t="s">
        <v>856</v>
      </c>
      <c r="D159" s="105" t="s">
        <v>266</v>
      </c>
      <c r="E159" s="90"/>
      <c r="F159" s="111" t="s">
        <v>869</v>
      </c>
      <c r="G159" s="82">
        <f t="shared" si="5"/>
        <v>20</v>
      </c>
      <c r="H159" s="111" t="s">
        <v>870</v>
      </c>
      <c r="I159" s="82">
        <f t="shared" si="6"/>
        <v>50</v>
      </c>
      <c r="J159" s="116" t="s">
        <v>454</v>
      </c>
      <c r="K159" s="90"/>
      <c r="L159" s="82" t="str">
        <f t="shared" si="7"/>
        <v>E18.024.I0049</v>
      </c>
      <c r="M159" s="90" t="s">
        <v>767</v>
      </c>
      <c r="N159" s="94" t="s">
        <v>853</v>
      </c>
      <c r="P159" s="81" t="s">
        <v>871</v>
      </c>
    </row>
    <row r="160" spans="1:16" s="81" customFormat="1">
      <c r="A160" s="57" t="s">
        <v>525</v>
      </c>
      <c r="B160" s="81" t="s">
        <v>765</v>
      </c>
      <c r="C160" s="81" t="s">
        <v>856</v>
      </c>
      <c r="D160" s="105" t="s">
        <v>267</v>
      </c>
      <c r="E160" s="90"/>
      <c r="F160" s="111" t="s">
        <v>872</v>
      </c>
      <c r="G160" s="82">
        <f t="shared" si="5"/>
        <v>18</v>
      </c>
      <c r="H160" s="111" t="s">
        <v>873</v>
      </c>
      <c r="I160" s="82">
        <f t="shared" si="6"/>
        <v>50</v>
      </c>
      <c r="J160" s="116" t="s">
        <v>454</v>
      </c>
      <c r="K160" s="90"/>
      <c r="L160" s="82" t="str">
        <f t="shared" si="7"/>
        <v>E18.024.I0050</v>
      </c>
      <c r="M160" s="90" t="s">
        <v>767</v>
      </c>
      <c r="N160" s="94" t="s">
        <v>853</v>
      </c>
      <c r="P160" s="81" t="s">
        <v>874</v>
      </c>
    </row>
    <row r="161" spans="1:19" s="81" customFormat="1">
      <c r="A161" s="57" t="s">
        <v>525</v>
      </c>
      <c r="B161" s="81" t="s">
        <v>765</v>
      </c>
      <c r="D161" s="105" t="s">
        <v>268</v>
      </c>
      <c r="E161" s="90"/>
      <c r="F161" s="111" t="s">
        <v>875</v>
      </c>
      <c r="G161" s="82">
        <f t="shared" si="5"/>
        <v>19</v>
      </c>
      <c r="H161" s="111" t="s">
        <v>876</v>
      </c>
      <c r="I161" s="82">
        <f t="shared" si="6"/>
        <v>42</v>
      </c>
      <c r="J161" s="116" t="s">
        <v>454</v>
      </c>
      <c r="K161" s="90"/>
      <c r="L161" s="82" t="str">
        <f t="shared" si="7"/>
        <v>E18.024.I0051</v>
      </c>
      <c r="M161" s="90" t="s">
        <v>767</v>
      </c>
      <c r="N161" s="94" t="s">
        <v>853</v>
      </c>
    </row>
    <row r="162" spans="1:19" s="81" customFormat="1">
      <c r="A162" s="57" t="s">
        <v>525</v>
      </c>
      <c r="B162" s="81" t="s">
        <v>765</v>
      </c>
      <c r="D162" s="105" t="s">
        <v>269</v>
      </c>
      <c r="E162" s="90"/>
      <c r="F162" s="111" t="s">
        <v>877</v>
      </c>
      <c r="G162" s="82">
        <f t="shared" si="5"/>
        <v>20</v>
      </c>
      <c r="H162" s="111" t="s">
        <v>878</v>
      </c>
      <c r="I162" s="82">
        <f t="shared" si="6"/>
        <v>49</v>
      </c>
      <c r="J162" s="116" t="s">
        <v>454</v>
      </c>
      <c r="K162" s="90"/>
      <c r="L162" s="82" t="str">
        <f t="shared" si="7"/>
        <v>E18.024.I0052</v>
      </c>
      <c r="M162" s="90" t="s">
        <v>767</v>
      </c>
      <c r="N162" s="94" t="s">
        <v>853</v>
      </c>
    </row>
    <row r="163" spans="1:19" s="81" customFormat="1">
      <c r="A163" s="57" t="s">
        <v>525</v>
      </c>
      <c r="B163" s="81" t="s">
        <v>765</v>
      </c>
      <c r="D163" s="105" t="s">
        <v>270</v>
      </c>
      <c r="E163" s="90"/>
      <c r="F163" s="111" t="s">
        <v>879</v>
      </c>
      <c r="G163" s="82">
        <f t="shared" si="5"/>
        <v>20</v>
      </c>
      <c r="H163" s="111" t="s">
        <v>880</v>
      </c>
      <c r="I163" s="82">
        <f t="shared" si="6"/>
        <v>43</v>
      </c>
      <c r="J163" s="116" t="s">
        <v>454</v>
      </c>
      <c r="K163" s="90"/>
      <c r="L163" s="82" t="str">
        <f t="shared" si="7"/>
        <v>E18.024.I0053</v>
      </c>
      <c r="M163" s="90" t="s">
        <v>767</v>
      </c>
      <c r="N163" s="94" t="s">
        <v>853</v>
      </c>
    </row>
    <row r="164" spans="1:19" s="81" customFormat="1">
      <c r="A164" s="57" t="s">
        <v>525</v>
      </c>
      <c r="B164" s="81" t="s">
        <v>765</v>
      </c>
      <c r="D164" s="105" t="s">
        <v>271</v>
      </c>
      <c r="E164" s="90"/>
      <c r="F164" s="111" t="s">
        <v>881</v>
      </c>
      <c r="G164" s="82">
        <f t="shared" si="5"/>
        <v>30</v>
      </c>
      <c r="H164" s="111" t="s">
        <v>882</v>
      </c>
      <c r="I164" s="82">
        <f t="shared" si="6"/>
        <v>50</v>
      </c>
      <c r="J164" s="116" t="s">
        <v>454</v>
      </c>
      <c r="K164" s="90"/>
      <c r="L164" s="82" t="str">
        <f t="shared" si="7"/>
        <v>E18.024.I0054</v>
      </c>
      <c r="M164" s="90" t="s">
        <v>767</v>
      </c>
      <c r="N164" s="94" t="s">
        <v>853</v>
      </c>
    </row>
    <row r="165" spans="1:19" s="81" customFormat="1">
      <c r="A165" s="57" t="s">
        <v>525</v>
      </c>
      <c r="B165" s="81" t="s">
        <v>765</v>
      </c>
      <c r="D165" s="105" t="s">
        <v>272</v>
      </c>
      <c r="E165" s="90"/>
      <c r="F165" s="111" t="s">
        <v>883</v>
      </c>
      <c r="G165" s="82">
        <f t="shared" si="5"/>
        <v>29</v>
      </c>
      <c r="H165" s="111" t="s">
        <v>884</v>
      </c>
      <c r="I165" s="82">
        <f t="shared" si="6"/>
        <v>49</v>
      </c>
      <c r="J165" s="116" t="s">
        <v>454</v>
      </c>
      <c r="K165" s="90"/>
      <c r="L165" s="82" t="str">
        <f t="shared" si="7"/>
        <v>E18.024.I0055</v>
      </c>
      <c r="M165" s="90" t="s">
        <v>767</v>
      </c>
      <c r="N165" s="94" t="s">
        <v>853</v>
      </c>
    </row>
    <row r="166" spans="1:19" s="81" customFormat="1">
      <c r="A166" s="57" t="s">
        <v>525</v>
      </c>
      <c r="B166" s="81" t="s">
        <v>765</v>
      </c>
      <c r="D166" s="105" t="s">
        <v>273</v>
      </c>
      <c r="E166" s="90"/>
      <c r="F166" s="111" t="s">
        <v>885</v>
      </c>
      <c r="G166" s="82">
        <f t="shared" si="5"/>
        <v>20</v>
      </c>
      <c r="H166" s="111" t="s">
        <v>886</v>
      </c>
      <c r="I166" s="82">
        <f t="shared" si="6"/>
        <v>46</v>
      </c>
      <c r="J166" s="116" t="s">
        <v>454</v>
      </c>
      <c r="K166" s="90"/>
      <c r="L166" s="82" t="str">
        <f t="shared" si="7"/>
        <v>E18.024.I0056</v>
      </c>
      <c r="M166" s="90" t="s">
        <v>767</v>
      </c>
      <c r="N166" s="94" t="s">
        <v>853</v>
      </c>
    </row>
    <row r="167" spans="1:19" s="81" customFormat="1">
      <c r="A167" s="57" t="s">
        <v>525</v>
      </c>
      <c r="B167" s="81" t="s">
        <v>765</v>
      </c>
      <c r="D167" s="105" t="s">
        <v>274</v>
      </c>
      <c r="E167" s="90"/>
      <c r="F167" s="111" t="s">
        <v>887</v>
      </c>
      <c r="G167" s="82">
        <f t="shared" si="5"/>
        <v>20</v>
      </c>
      <c r="H167" s="111" t="s">
        <v>888</v>
      </c>
      <c r="I167" s="82">
        <f t="shared" si="6"/>
        <v>46</v>
      </c>
      <c r="J167" s="116" t="s">
        <v>454</v>
      </c>
      <c r="K167" s="90"/>
      <c r="L167" s="82" t="str">
        <f t="shared" si="7"/>
        <v>E18.024.I0057</v>
      </c>
      <c r="M167" s="90" t="s">
        <v>767</v>
      </c>
      <c r="N167" s="94" t="s">
        <v>853</v>
      </c>
    </row>
    <row r="168" spans="1:19" s="81" customFormat="1">
      <c r="A168" s="57" t="s">
        <v>525</v>
      </c>
      <c r="B168" s="81" t="s">
        <v>765</v>
      </c>
      <c r="D168" s="105" t="s">
        <v>275</v>
      </c>
      <c r="E168" s="90"/>
      <c r="F168" s="111" t="s">
        <v>889</v>
      </c>
      <c r="G168" s="82">
        <f t="shared" si="5"/>
        <v>19</v>
      </c>
      <c r="H168" s="111" t="s">
        <v>890</v>
      </c>
      <c r="I168" s="82">
        <f t="shared" si="6"/>
        <v>47</v>
      </c>
      <c r="J168" s="116" t="s">
        <v>454</v>
      </c>
      <c r="K168" s="90"/>
      <c r="L168" s="82" t="str">
        <f t="shared" si="7"/>
        <v>E18.024.I0058</v>
      </c>
      <c r="M168" s="90" t="s">
        <v>767</v>
      </c>
      <c r="N168" s="94" t="s">
        <v>853</v>
      </c>
    </row>
    <row r="169" spans="1:19" s="81" customFormat="1">
      <c r="A169" s="57" t="s">
        <v>525</v>
      </c>
      <c r="B169" s="81" t="s">
        <v>765</v>
      </c>
      <c r="D169" s="105" t="s">
        <v>276</v>
      </c>
      <c r="E169" s="90"/>
      <c r="F169" s="111" t="s">
        <v>891</v>
      </c>
      <c r="G169" s="82">
        <f t="shared" si="5"/>
        <v>20</v>
      </c>
      <c r="H169" s="111" t="s">
        <v>892</v>
      </c>
      <c r="I169" s="82">
        <f t="shared" si="6"/>
        <v>40</v>
      </c>
      <c r="J169" s="116" t="s">
        <v>454</v>
      </c>
      <c r="K169" s="90"/>
      <c r="L169" s="82" t="str">
        <f t="shared" si="7"/>
        <v>E18.024.I0059</v>
      </c>
      <c r="M169" s="90" t="s">
        <v>767</v>
      </c>
      <c r="N169" s="94" t="s">
        <v>853</v>
      </c>
    </row>
    <row r="170" spans="1:19" s="81" customFormat="1" ht="21.75" customHeight="1">
      <c r="A170" s="81" t="s">
        <v>525</v>
      </c>
      <c r="B170" s="81" t="s">
        <v>765</v>
      </c>
      <c r="D170" s="105" t="s">
        <v>277</v>
      </c>
      <c r="E170" s="90"/>
      <c r="F170" s="111" t="s">
        <v>893</v>
      </c>
      <c r="G170" s="82">
        <f t="shared" si="5"/>
        <v>20</v>
      </c>
      <c r="H170" s="111" t="s">
        <v>894</v>
      </c>
      <c r="I170" s="82">
        <f t="shared" si="6"/>
        <v>35</v>
      </c>
      <c r="J170" s="116" t="s">
        <v>454</v>
      </c>
      <c r="K170" s="90"/>
      <c r="L170" s="82" t="str">
        <f t="shared" si="7"/>
        <v>E18.024.I0060</v>
      </c>
      <c r="M170" s="90" t="s">
        <v>767</v>
      </c>
      <c r="N170" s="94" t="s">
        <v>895</v>
      </c>
      <c r="P170" s="118" t="s">
        <v>896</v>
      </c>
      <c r="Q170" s="118"/>
      <c r="R170" s="118"/>
      <c r="S170" s="118"/>
    </row>
    <row r="171" spans="1:19" s="81" customFormat="1">
      <c r="A171" s="57" t="s">
        <v>525</v>
      </c>
      <c r="B171" s="81" t="s">
        <v>765</v>
      </c>
      <c r="D171" s="105" t="s">
        <v>278</v>
      </c>
      <c r="E171" s="90"/>
      <c r="F171" s="111" t="s">
        <v>897</v>
      </c>
      <c r="G171" s="82">
        <f t="shared" si="5"/>
        <v>20</v>
      </c>
      <c r="H171" s="111" t="s">
        <v>898</v>
      </c>
      <c r="I171" s="82">
        <f t="shared" si="6"/>
        <v>52</v>
      </c>
      <c r="J171" s="116" t="s">
        <v>454</v>
      </c>
      <c r="K171" s="90"/>
      <c r="L171" s="82" t="str">
        <f t="shared" si="7"/>
        <v>E18.024.I0061</v>
      </c>
      <c r="M171" s="90" t="s">
        <v>767</v>
      </c>
      <c r="N171" s="94" t="s">
        <v>853</v>
      </c>
    </row>
    <row r="172" spans="1:19" s="81" customFormat="1">
      <c r="A172" s="57" t="s">
        <v>525</v>
      </c>
      <c r="B172" s="81" t="s">
        <v>765</v>
      </c>
      <c r="D172" s="105" t="s">
        <v>279</v>
      </c>
      <c r="E172" s="90"/>
      <c r="F172" s="111" t="s">
        <v>899</v>
      </c>
      <c r="G172" s="82">
        <f t="shared" si="5"/>
        <v>19</v>
      </c>
      <c r="H172" s="111" t="s">
        <v>900</v>
      </c>
      <c r="I172" s="82">
        <f t="shared" si="6"/>
        <v>57</v>
      </c>
      <c r="J172" s="116" t="s">
        <v>454</v>
      </c>
      <c r="K172" s="90"/>
      <c r="L172" s="82" t="str">
        <f t="shared" si="7"/>
        <v>E18.024.I0062</v>
      </c>
      <c r="M172" s="90" t="s">
        <v>767</v>
      </c>
      <c r="N172" s="94" t="s">
        <v>853</v>
      </c>
    </row>
    <row r="173" spans="1:19" s="81" customFormat="1">
      <c r="A173" s="57" t="s">
        <v>525</v>
      </c>
      <c r="B173" s="81" t="s">
        <v>765</v>
      </c>
      <c r="D173" s="105" t="s">
        <v>280</v>
      </c>
      <c r="E173" s="90"/>
      <c r="F173" s="111" t="s">
        <v>901</v>
      </c>
      <c r="G173" s="82">
        <f t="shared" si="5"/>
        <v>20</v>
      </c>
      <c r="H173" s="111" t="s">
        <v>902</v>
      </c>
      <c r="I173" s="82">
        <f t="shared" si="6"/>
        <v>42</v>
      </c>
      <c r="J173" s="116" t="s">
        <v>454</v>
      </c>
      <c r="K173" s="90"/>
      <c r="L173" s="82" t="str">
        <f t="shared" si="7"/>
        <v>E18.024.I0063</v>
      </c>
      <c r="M173" s="90" t="s">
        <v>767</v>
      </c>
      <c r="N173" s="94" t="s">
        <v>853</v>
      </c>
    </row>
    <row r="174" spans="1:19" s="81" customFormat="1">
      <c r="A174" s="57" t="s">
        <v>525</v>
      </c>
      <c r="B174" s="81" t="s">
        <v>765</v>
      </c>
      <c r="D174" s="105" t="s">
        <v>281</v>
      </c>
      <c r="E174" s="90"/>
      <c r="F174" s="111" t="s">
        <v>903</v>
      </c>
      <c r="G174" s="82">
        <f t="shared" si="5"/>
        <v>20</v>
      </c>
      <c r="H174" s="111" t="s">
        <v>904</v>
      </c>
      <c r="I174" s="82">
        <f t="shared" si="6"/>
        <v>46</v>
      </c>
      <c r="J174" s="116" t="s">
        <v>454</v>
      </c>
      <c r="K174" s="90"/>
      <c r="L174" s="82" t="str">
        <f t="shared" si="7"/>
        <v>E18.024.I0064</v>
      </c>
      <c r="M174" s="90" t="s">
        <v>767</v>
      </c>
      <c r="N174" s="94" t="s">
        <v>853</v>
      </c>
    </row>
    <row r="175" spans="1:19" s="81" customFormat="1">
      <c r="A175" s="57" t="s">
        <v>525</v>
      </c>
      <c r="B175" s="81" t="s">
        <v>765</v>
      </c>
      <c r="D175" s="105" t="s">
        <v>282</v>
      </c>
      <c r="E175" s="90"/>
      <c r="F175" s="111" t="s">
        <v>905</v>
      </c>
      <c r="G175" s="82">
        <f t="shared" si="5"/>
        <v>20</v>
      </c>
      <c r="H175" s="111" t="s">
        <v>906</v>
      </c>
      <c r="I175" s="82">
        <f t="shared" si="6"/>
        <v>41</v>
      </c>
      <c r="J175" s="116" t="s">
        <v>454</v>
      </c>
      <c r="K175" s="90"/>
      <c r="L175" s="82" t="str">
        <f t="shared" si="7"/>
        <v>E18.024.I0065</v>
      </c>
      <c r="M175" s="90" t="s">
        <v>767</v>
      </c>
      <c r="N175" s="94" t="s">
        <v>853</v>
      </c>
    </row>
    <row r="176" spans="1:19" s="81" customFormat="1">
      <c r="A176" s="57" t="s">
        <v>525</v>
      </c>
      <c r="B176" s="81" t="s">
        <v>765</v>
      </c>
      <c r="D176" s="105" t="s">
        <v>283</v>
      </c>
      <c r="E176" s="90"/>
      <c r="F176" s="111" t="s">
        <v>907</v>
      </c>
      <c r="G176" s="82">
        <f t="shared" si="5"/>
        <v>18</v>
      </c>
      <c r="H176" s="111" t="s">
        <v>908</v>
      </c>
      <c r="I176" s="82">
        <f t="shared" si="6"/>
        <v>46</v>
      </c>
      <c r="J176" s="116" t="s">
        <v>454</v>
      </c>
      <c r="K176" s="90"/>
      <c r="L176" s="82" t="str">
        <f t="shared" si="7"/>
        <v>E18.024.I0066</v>
      </c>
      <c r="M176" s="90" t="s">
        <v>767</v>
      </c>
      <c r="N176" s="94" t="s">
        <v>853</v>
      </c>
    </row>
    <row r="177" spans="1:14" s="81" customFormat="1">
      <c r="A177" s="57" t="s">
        <v>525</v>
      </c>
      <c r="B177" s="81" t="s">
        <v>765</v>
      </c>
      <c r="D177" s="105" t="s">
        <v>284</v>
      </c>
      <c r="E177" s="90"/>
      <c r="F177" s="111" t="s">
        <v>909</v>
      </c>
      <c r="G177" s="82">
        <f t="shared" si="5"/>
        <v>19</v>
      </c>
      <c r="H177" s="111" t="s">
        <v>910</v>
      </c>
      <c r="I177" s="82">
        <f t="shared" si="6"/>
        <v>43</v>
      </c>
      <c r="J177" s="116" t="s">
        <v>454</v>
      </c>
      <c r="K177" s="90"/>
      <c r="L177" s="82" t="str">
        <f t="shared" si="7"/>
        <v>E18.024.I0067</v>
      </c>
      <c r="M177" s="90" t="s">
        <v>767</v>
      </c>
      <c r="N177" s="94" t="s">
        <v>853</v>
      </c>
    </row>
    <row r="178" spans="1:14" s="81" customFormat="1">
      <c r="A178" s="57" t="s">
        <v>525</v>
      </c>
      <c r="B178" s="81" t="s">
        <v>765</v>
      </c>
      <c r="D178" s="105" t="s">
        <v>285</v>
      </c>
      <c r="E178" s="90"/>
      <c r="F178" s="111" t="s">
        <v>911</v>
      </c>
      <c r="G178" s="82">
        <f t="shared" si="5"/>
        <v>20</v>
      </c>
      <c r="H178" s="111" t="s">
        <v>912</v>
      </c>
      <c r="I178" s="82">
        <f t="shared" si="6"/>
        <v>39</v>
      </c>
      <c r="J178" s="116" t="s">
        <v>454</v>
      </c>
      <c r="K178" s="90"/>
      <c r="L178" s="82" t="str">
        <f t="shared" si="7"/>
        <v>E18.024.I0068</v>
      </c>
      <c r="M178" s="90" t="s">
        <v>767</v>
      </c>
      <c r="N178" s="94" t="s">
        <v>853</v>
      </c>
    </row>
    <row r="179" spans="1:14" s="81" customFormat="1">
      <c r="A179" s="57" t="s">
        <v>525</v>
      </c>
      <c r="B179" s="81" t="s">
        <v>765</v>
      </c>
      <c r="D179" s="105" t="s">
        <v>286</v>
      </c>
      <c r="E179" s="90"/>
      <c r="F179" s="111" t="s">
        <v>913</v>
      </c>
      <c r="G179" s="82">
        <f t="shared" si="5"/>
        <v>20</v>
      </c>
      <c r="H179" s="111" t="s">
        <v>914</v>
      </c>
      <c r="I179" s="82">
        <f t="shared" si="6"/>
        <v>46</v>
      </c>
      <c r="J179" s="116" t="s">
        <v>454</v>
      </c>
      <c r="K179" s="90"/>
      <c r="L179" s="82" t="str">
        <f t="shared" si="7"/>
        <v>E18.024.I0069</v>
      </c>
      <c r="M179" s="90" t="s">
        <v>767</v>
      </c>
      <c r="N179" s="94" t="s">
        <v>853</v>
      </c>
    </row>
    <row r="180" spans="1:14" s="81" customFormat="1">
      <c r="A180" s="57" t="s">
        <v>525</v>
      </c>
      <c r="B180" s="81" t="s">
        <v>765</v>
      </c>
      <c r="D180" s="105" t="s">
        <v>287</v>
      </c>
      <c r="E180" s="90"/>
      <c r="F180" s="111" t="s">
        <v>915</v>
      </c>
      <c r="G180" s="82">
        <f t="shared" si="5"/>
        <v>20</v>
      </c>
      <c r="H180" s="111" t="s">
        <v>916</v>
      </c>
      <c r="I180" s="82">
        <f t="shared" si="6"/>
        <v>44</v>
      </c>
      <c r="J180" s="116" t="s">
        <v>454</v>
      </c>
      <c r="K180" s="90"/>
      <c r="L180" s="82" t="str">
        <f t="shared" si="7"/>
        <v>E18.024.I0070</v>
      </c>
      <c r="M180" s="90" t="s">
        <v>767</v>
      </c>
      <c r="N180" s="94" t="s">
        <v>853</v>
      </c>
    </row>
    <row r="181" spans="1:14" s="81" customFormat="1">
      <c r="A181" s="57" t="s">
        <v>525</v>
      </c>
      <c r="B181" s="81" t="s">
        <v>765</v>
      </c>
      <c r="D181" s="105" t="s">
        <v>288</v>
      </c>
      <c r="E181" s="90"/>
      <c r="F181" s="111" t="s">
        <v>917</v>
      </c>
      <c r="G181" s="82">
        <f t="shared" si="5"/>
        <v>20</v>
      </c>
      <c r="H181" s="111" t="s">
        <v>918</v>
      </c>
      <c r="I181" s="82">
        <f t="shared" si="6"/>
        <v>42</v>
      </c>
      <c r="J181" s="116" t="s">
        <v>454</v>
      </c>
      <c r="K181" s="90"/>
      <c r="L181" s="82" t="str">
        <f t="shared" si="7"/>
        <v>E18.024.I0071</v>
      </c>
      <c r="M181" s="90" t="s">
        <v>767</v>
      </c>
      <c r="N181" s="94" t="s">
        <v>853</v>
      </c>
    </row>
    <row r="182" spans="1:14" s="81" customFormat="1">
      <c r="A182" s="57" t="s">
        <v>525</v>
      </c>
      <c r="B182" s="81" t="s">
        <v>765</v>
      </c>
      <c r="D182" s="105" t="s">
        <v>289</v>
      </c>
      <c r="E182" s="90"/>
      <c r="F182" s="111" t="s">
        <v>919</v>
      </c>
      <c r="G182" s="82">
        <f t="shared" si="5"/>
        <v>20</v>
      </c>
      <c r="H182" s="111" t="s">
        <v>920</v>
      </c>
      <c r="I182" s="82">
        <f t="shared" si="6"/>
        <v>48</v>
      </c>
      <c r="J182" s="116" t="s">
        <v>454</v>
      </c>
      <c r="K182" s="90"/>
      <c r="L182" s="82" t="str">
        <f t="shared" si="7"/>
        <v>E18.024.I0072</v>
      </c>
      <c r="M182" s="90" t="s">
        <v>767</v>
      </c>
      <c r="N182" s="94" t="s">
        <v>853</v>
      </c>
    </row>
    <row r="183" spans="1:14" s="81" customFormat="1">
      <c r="A183" s="57" t="s">
        <v>525</v>
      </c>
      <c r="B183" s="81" t="s">
        <v>765</v>
      </c>
      <c r="D183" s="105" t="s">
        <v>290</v>
      </c>
      <c r="E183" s="90"/>
      <c r="F183" s="111" t="s">
        <v>921</v>
      </c>
      <c r="G183" s="82">
        <f t="shared" si="5"/>
        <v>20</v>
      </c>
      <c r="H183" s="111" t="s">
        <v>922</v>
      </c>
      <c r="I183" s="82">
        <f t="shared" si="6"/>
        <v>40</v>
      </c>
      <c r="J183" s="116" t="s">
        <v>454</v>
      </c>
      <c r="K183" s="90"/>
      <c r="L183" s="82" t="str">
        <f t="shared" si="7"/>
        <v>E18.024.I0073</v>
      </c>
      <c r="M183" s="90" t="s">
        <v>767</v>
      </c>
      <c r="N183" s="94" t="s">
        <v>853</v>
      </c>
    </row>
    <row r="184" spans="1:14" s="81" customFormat="1">
      <c r="A184" s="57" t="s">
        <v>525</v>
      </c>
      <c r="B184" s="81" t="s">
        <v>765</v>
      </c>
      <c r="D184" s="105" t="s">
        <v>291</v>
      </c>
      <c r="E184" s="90"/>
      <c r="F184" s="111" t="s">
        <v>923</v>
      </c>
      <c r="G184" s="82">
        <f t="shared" si="5"/>
        <v>20</v>
      </c>
      <c r="H184" s="111" t="s">
        <v>924</v>
      </c>
      <c r="I184" s="82">
        <f t="shared" si="6"/>
        <v>45</v>
      </c>
      <c r="J184" s="116" t="s">
        <v>454</v>
      </c>
      <c r="K184" s="90"/>
      <c r="L184" s="82" t="str">
        <f t="shared" si="7"/>
        <v>E18.024.I0074</v>
      </c>
      <c r="M184" s="90" t="s">
        <v>767</v>
      </c>
      <c r="N184" s="94" t="s">
        <v>853</v>
      </c>
    </row>
    <row r="185" spans="1:14" s="81" customFormat="1">
      <c r="A185" s="57" t="s">
        <v>525</v>
      </c>
      <c r="B185" s="81" t="s">
        <v>765</v>
      </c>
      <c r="D185" s="105" t="s">
        <v>292</v>
      </c>
      <c r="E185" s="90"/>
      <c r="F185" s="111" t="s">
        <v>925</v>
      </c>
      <c r="G185" s="82">
        <f t="shared" si="5"/>
        <v>20</v>
      </c>
      <c r="H185" s="111" t="s">
        <v>926</v>
      </c>
      <c r="I185" s="82">
        <f t="shared" si="6"/>
        <v>49</v>
      </c>
      <c r="J185" s="116" t="s">
        <v>454</v>
      </c>
      <c r="K185" s="90"/>
      <c r="L185" s="82" t="str">
        <f t="shared" si="7"/>
        <v>E18.024.I0075</v>
      </c>
      <c r="M185" s="90" t="s">
        <v>767</v>
      </c>
      <c r="N185" s="94" t="s">
        <v>853</v>
      </c>
    </row>
    <row r="186" spans="1:14" s="81" customFormat="1">
      <c r="A186" s="57" t="s">
        <v>525</v>
      </c>
      <c r="B186" s="81" t="s">
        <v>765</v>
      </c>
      <c r="D186" s="105" t="s">
        <v>293</v>
      </c>
      <c r="E186" s="90"/>
      <c r="F186" s="111" t="s">
        <v>927</v>
      </c>
      <c r="G186" s="82">
        <f t="shared" si="5"/>
        <v>20</v>
      </c>
      <c r="H186" s="111" t="s">
        <v>928</v>
      </c>
      <c r="I186" s="82">
        <f t="shared" si="6"/>
        <v>50</v>
      </c>
      <c r="J186" s="116" t="s">
        <v>454</v>
      </c>
      <c r="K186" s="90"/>
      <c r="L186" s="82" t="str">
        <f t="shared" si="7"/>
        <v>E18.024.I0076</v>
      </c>
      <c r="M186" s="90" t="s">
        <v>767</v>
      </c>
      <c r="N186" s="94" t="s">
        <v>853</v>
      </c>
    </row>
    <row r="187" spans="1:14" s="81" customFormat="1">
      <c r="A187" s="57" t="s">
        <v>525</v>
      </c>
      <c r="B187" s="81" t="s">
        <v>765</v>
      </c>
      <c r="D187" s="105" t="s">
        <v>294</v>
      </c>
      <c r="E187" s="90"/>
      <c r="F187" s="111" t="s">
        <v>929</v>
      </c>
      <c r="G187" s="82">
        <f t="shared" si="5"/>
        <v>20</v>
      </c>
      <c r="H187" s="111" t="s">
        <v>930</v>
      </c>
      <c r="I187" s="82">
        <f t="shared" si="6"/>
        <v>47</v>
      </c>
      <c r="J187" s="116" t="s">
        <v>454</v>
      </c>
      <c r="K187" s="90"/>
      <c r="L187" s="82" t="str">
        <f t="shared" si="7"/>
        <v>E18.024.I0077</v>
      </c>
      <c r="M187" s="90" t="s">
        <v>767</v>
      </c>
      <c r="N187" s="94" t="s">
        <v>853</v>
      </c>
    </row>
    <row r="188" spans="1:14" s="81" customFormat="1">
      <c r="A188" s="57" t="s">
        <v>525</v>
      </c>
      <c r="B188" s="81" t="s">
        <v>765</v>
      </c>
      <c r="D188" s="105" t="s">
        <v>295</v>
      </c>
      <c r="E188" s="90"/>
      <c r="F188" s="111" t="s">
        <v>931</v>
      </c>
      <c r="G188" s="82">
        <f t="shared" si="5"/>
        <v>20</v>
      </c>
      <c r="H188" s="111" t="s">
        <v>932</v>
      </c>
      <c r="I188" s="82">
        <f t="shared" si="6"/>
        <v>46</v>
      </c>
      <c r="J188" s="116" t="s">
        <v>454</v>
      </c>
      <c r="K188" s="90"/>
      <c r="L188" s="82" t="str">
        <f t="shared" si="7"/>
        <v>E18.024.I0078</v>
      </c>
      <c r="M188" s="90" t="s">
        <v>767</v>
      </c>
      <c r="N188" s="94" t="s">
        <v>853</v>
      </c>
    </row>
    <row r="189" spans="1:14" s="81" customFormat="1">
      <c r="A189" s="57" t="s">
        <v>525</v>
      </c>
      <c r="B189" s="81" t="s">
        <v>765</v>
      </c>
      <c r="D189" s="105" t="s">
        <v>296</v>
      </c>
      <c r="E189" s="90"/>
      <c r="F189" s="111" t="s">
        <v>933</v>
      </c>
      <c r="G189" s="82">
        <f t="shared" si="5"/>
        <v>20</v>
      </c>
      <c r="H189" s="111" t="s">
        <v>934</v>
      </c>
      <c r="I189" s="82">
        <f t="shared" si="6"/>
        <v>43</v>
      </c>
      <c r="J189" s="116" t="s">
        <v>454</v>
      </c>
      <c r="K189" s="90"/>
      <c r="L189" s="82" t="str">
        <f t="shared" si="7"/>
        <v>E18.024.I0079</v>
      </c>
      <c r="M189" s="90" t="s">
        <v>767</v>
      </c>
      <c r="N189" s="94" t="s">
        <v>853</v>
      </c>
    </row>
    <row r="190" spans="1:14" s="81" customFormat="1">
      <c r="A190" s="57" t="s">
        <v>525</v>
      </c>
      <c r="B190" s="81" t="s">
        <v>765</v>
      </c>
      <c r="D190" s="105" t="s">
        <v>297</v>
      </c>
      <c r="E190" s="90"/>
      <c r="F190" s="111" t="s">
        <v>935</v>
      </c>
      <c r="G190" s="82">
        <f t="shared" si="5"/>
        <v>20</v>
      </c>
      <c r="H190" s="111" t="s">
        <v>936</v>
      </c>
      <c r="I190" s="82">
        <f t="shared" si="6"/>
        <v>48</v>
      </c>
      <c r="J190" s="116" t="s">
        <v>454</v>
      </c>
      <c r="K190" s="90"/>
      <c r="L190" s="82" t="str">
        <f t="shared" si="7"/>
        <v>E18.024.I0080</v>
      </c>
      <c r="M190" s="90" t="s">
        <v>767</v>
      </c>
      <c r="N190" s="94" t="s">
        <v>853</v>
      </c>
    </row>
    <row r="191" spans="1:14" s="81" customFormat="1">
      <c r="A191" s="57" t="s">
        <v>525</v>
      </c>
      <c r="B191" s="81" t="s">
        <v>765</v>
      </c>
      <c r="D191" s="105" t="s">
        <v>298</v>
      </c>
      <c r="E191" s="90"/>
      <c r="F191" s="111" t="s">
        <v>937</v>
      </c>
      <c r="G191" s="82">
        <f t="shared" si="5"/>
        <v>19</v>
      </c>
      <c r="H191" s="111" t="s">
        <v>938</v>
      </c>
      <c r="I191" s="82">
        <f t="shared" si="6"/>
        <v>45</v>
      </c>
      <c r="J191" s="116" t="s">
        <v>454</v>
      </c>
      <c r="K191" s="90"/>
      <c r="L191" s="82" t="str">
        <f t="shared" si="7"/>
        <v>E18.024.I0081</v>
      </c>
      <c r="M191" s="90" t="s">
        <v>767</v>
      </c>
      <c r="N191" s="94" t="s">
        <v>853</v>
      </c>
    </row>
    <row r="192" spans="1:14" s="81" customFormat="1">
      <c r="A192" s="57" t="s">
        <v>525</v>
      </c>
      <c r="B192" s="81" t="s">
        <v>765</v>
      </c>
      <c r="D192" s="105" t="s">
        <v>299</v>
      </c>
      <c r="E192" s="90"/>
      <c r="F192" s="111" t="s">
        <v>939</v>
      </c>
      <c r="G192" s="82">
        <f t="shared" si="5"/>
        <v>20</v>
      </c>
      <c r="H192" s="111" t="s">
        <v>940</v>
      </c>
      <c r="I192" s="82">
        <f t="shared" si="6"/>
        <v>46</v>
      </c>
      <c r="J192" s="116" t="s">
        <v>454</v>
      </c>
      <c r="K192" s="90"/>
      <c r="L192" s="82" t="str">
        <f t="shared" si="7"/>
        <v>E18.024.I0082</v>
      </c>
      <c r="M192" s="90" t="s">
        <v>767</v>
      </c>
      <c r="N192" s="94" t="s">
        <v>853</v>
      </c>
    </row>
    <row r="193" spans="1:14" s="81" customFormat="1">
      <c r="A193" s="57" t="s">
        <v>525</v>
      </c>
      <c r="B193" s="81" t="s">
        <v>765</v>
      </c>
      <c r="D193" s="105" t="s">
        <v>300</v>
      </c>
      <c r="E193" s="90"/>
      <c r="F193" s="111" t="s">
        <v>941</v>
      </c>
      <c r="G193" s="82">
        <f t="shared" si="5"/>
        <v>19</v>
      </c>
      <c r="H193" s="111" t="s">
        <v>942</v>
      </c>
      <c r="I193" s="82">
        <f t="shared" si="6"/>
        <v>47</v>
      </c>
      <c r="J193" s="116" t="s">
        <v>454</v>
      </c>
      <c r="K193" s="90"/>
      <c r="L193" s="82" t="str">
        <f t="shared" si="7"/>
        <v>E18.024.I0083</v>
      </c>
      <c r="M193" s="90" t="s">
        <v>767</v>
      </c>
      <c r="N193" s="94" t="s">
        <v>853</v>
      </c>
    </row>
    <row r="194" spans="1:14" s="81" customFormat="1">
      <c r="A194" s="57" t="s">
        <v>525</v>
      </c>
      <c r="B194" s="81" t="s">
        <v>765</v>
      </c>
      <c r="D194" s="105" t="s">
        <v>301</v>
      </c>
      <c r="E194" s="90"/>
      <c r="F194" s="111" t="s">
        <v>943</v>
      </c>
      <c r="G194" s="82">
        <f t="shared" si="5"/>
        <v>20</v>
      </c>
      <c r="H194" s="111" t="s">
        <v>944</v>
      </c>
      <c r="I194" s="82">
        <f t="shared" si="6"/>
        <v>48</v>
      </c>
      <c r="J194" s="116" t="s">
        <v>454</v>
      </c>
      <c r="K194" s="90"/>
      <c r="L194" s="82" t="str">
        <f t="shared" si="7"/>
        <v>E18.024.I0084</v>
      </c>
      <c r="M194" s="90" t="s">
        <v>767</v>
      </c>
      <c r="N194" s="94" t="s">
        <v>853</v>
      </c>
    </row>
    <row r="195" spans="1:14" s="81" customFormat="1">
      <c r="A195" s="57" t="s">
        <v>525</v>
      </c>
      <c r="B195" s="81" t="s">
        <v>765</v>
      </c>
      <c r="D195" s="105" t="s">
        <v>302</v>
      </c>
      <c r="E195" s="90"/>
      <c r="F195" s="111" t="s">
        <v>945</v>
      </c>
      <c r="G195" s="82">
        <f t="shared" si="5"/>
        <v>21</v>
      </c>
      <c r="H195" s="111" t="s">
        <v>946</v>
      </c>
      <c r="I195" s="82">
        <f t="shared" si="6"/>
        <v>49</v>
      </c>
      <c r="J195" s="116" t="s">
        <v>454</v>
      </c>
      <c r="K195" s="90"/>
      <c r="L195" s="82" t="str">
        <f t="shared" si="7"/>
        <v>E18.024.I0085</v>
      </c>
      <c r="M195" s="90" t="s">
        <v>767</v>
      </c>
      <c r="N195" s="94" t="s">
        <v>853</v>
      </c>
    </row>
    <row r="196" spans="1:14" s="81" customFormat="1">
      <c r="A196" s="57" t="s">
        <v>525</v>
      </c>
      <c r="B196" s="81" t="s">
        <v>765</v>
      </c>
      <c r="D196" s="105" t="s">
        <v>303</v>
      </c>
      <c r="E196" s="90"/>
      <c r="F196" s="111" t="s">
        <v>947</v>
      </c>
      <c r="G196" s="82">
        <f t="shared" si="5"/>
        <v>19</v>
      </c>
      <c r="H196" s="111" t="s">
        <v>948</v>
      </c>
      <c r="I196" s="82">
        <f t="shared" si="6"/>
        <v>42</v>
      </c>
      <c r="J196" s="116" t="s">
        <v>454</v>
      </c>
      <c r="K196" s="90"/>
      <c r="L196" s="82" t="str">
        <f t="shared" si="7"/>
        <v>E18.024.I0086</v>
      </c>
      <c r="M196" s="90" t="s">
        <v>767</v>
      </c>
      <c r="N196" s="94" t="s">
        <v>853</v>
      </c>
    </row>
    <row r="197" spans="1:14" s="81" customFormat="1">
      <c r="A197" s="57" t="s">
        <v>525</v>
      </c>
      <c r="B197" s="81" t="s">
        <v>765</v>
      </c>
      <c r="D197" s="105" t="s">
        <v>304</v>
      </c>
      <c r="E197" s="90"/>
      <c r="F197" s="111" t="s">
        <v>949</v>
      </c>
      <c r="G197" s="82">
        <f t="shared" si="5"/>
        <v>20</v>
      </c>
      <c r="H197" s="111" t="s">
        <v>950</v>
      </c>
      <c r="I197" s="82">
        <f t="shared" si="6"/>
        <v>50</v>
      </c>
      <c r="J197" s="116" t="s">
        <v>454</v>
      </c>
      <c r="K197" s="90"/>
      <c r="L197" s="82" t="str">
        <f t="shared" si="7"/>
        <v>E18.024.I0087</v>
      </c>
      <c r="M197" s="90" t="s">
        <v>767</v>
      </c>
      <c r="N197" s="94" t="s">
        <v>853</v>
      </c>
    </row>
    <row r="198" spans="1:14" s="81" customFormat="1">
      <c r="A198" s="57" t="s">
        <v>525</v>
      </c>
      <c r="B198" s="81" t="s">
        <v>765</v>
      </c>
      <c r="D198" s="105" t="s">
        <v>305</v>
      </c>
      <c r="E198" s="90"/>
      <c r="F198" s="111" t="s">
        <v>951</v>
      </c>
      <c r="G198" s="82">
        <f t="shared" si="5"/>
        <v>20</v>
      </c>
      <c r="H198" s="111" t="s">
        <v>952</v>
      </c>
      <c r="I198" s="82">
        <f t="shared" si="6"/>
        <v>47</v>
      </c>
      <c r="J198" s="116" t="s">
        <v>454</v>
      </c>
      <c r="K198" s="90"/>
      <c r="L198" s="82" t="str">
        <f t="shared" si="7"/>
        <v>E18.024.I0088</v>
      </c>
      <c r="M198" s="90" t="s">
        <v>767</v>
      </c>
      <c r="N198" s="94" t="s">
        <v>853</v>
      </c>
    </row>
    <row r="199" spans="1:14" s="81" customFormat="1">
      <c r="A199" s="57" t="s">
        <v>525</v>
      </c>
      <c r="B199" s="81" t="s">
        <v>765</v>
      </c>
      <c r="D199" s="105" t="s">
        <v>306</v>
      </c>
      <c r="E199" s="90"/>
      <c r="F199" s="111" t="s">
        <v>953</v>
      </c>
      <c r="G199" s="82">
        <f t="shared" si="5"/>
        <v>20</v>
      </c>
      <c r="H199" s="111" t="s">
        <v>954</v>
      </c>
      <c r="I199" s="82">
        <f t="shared" si="6"/>
        <v>52</v>
      </c>
      <c r="J199" s="116" t="s">
        <v>454</v>
      </c>
      <c r="K199" s="90"/>
      <c r="L199" s="82" t="str">
        <f t="shared" si="7"/>
        <v>E18.024.I0089</v>
      </c>
      <c r="M199" s="90" t="s">
        <v>767</v>
      </c>
      <c r="N199" s="94" t="s">
        <v>853</v>
      </c>
    </row>
    <row r="200" spans="1:14" s="81" customFormat="1">
      <c r="A200" s="57" t="s">
        <v>525</v>
      </c>
      <c r="B200" s="81" t="s">
        <v>765</v>
      </c>
      <c r="D200" s="105" t="s">
        <v>307</v>
      </c>
      <c r="E200" s="90"/>
      <c r="F200" s="111" t="s">
        <v>955</v>
      </c>
      <c r="G200" s="82">
        <f t="shared" si="5"/>
        <v>20</v>
      </c>
      <c r="H200" s="111" t="s">
        <v>956</v>
      </c>
      <c r="I200" s="82">
        <f t="shared" si="6"/>
        <v>46</v>
      </c>
      <c r="J200" s="116" t="s">
        <v>454</v>
      </c>
      <c r="K200" s="90"/>
      <c r="L200" s="82" t="str">
        <f t="shared" si="7"/>
        <v>E18.024.I0090</v>
      </c>
      <c r="M200" s="90" t="s">
        <v>767</v>
      </c>
      <c r="N200" s="94" t="s">
        <v>853</v>
      </c>
    </row>
    <row r="201" spans="1:14" s="81" customFormat="1">
      <c r="A201" s="57" t="s">
        <v>525</v>
      </c>
      <c r="B201" s="81" t="s">
        <v>765</v>
      </c>
      <c r="D201" s="105" t="s">
        <v>308</v>
      </c>
      <c r="E201" s="90"/>
      <c r="F201" s="111" t="s">
        <v>957</v>
      </c>
      <c r="G201" s="82">
        <f t="shared" si="5"/>
        <v>20</v>
      </c>
      <c r="H201" s="111" t="s">
        <v>958</v>
      </c>
      <c r="I201" s="82">
        <f t="shared" si="6"/>
        <v>43</v>
      </c>
      <c r="J201" s="116" t="s">
        <v>454</v>
      </c>
      <c r="K201" s="90"/>
      <c r="L201" s="82" t="str">
        <f t="shared" si="7"/>
        <v>E18.024.I0091</v>
      </c>
      <c r="M201" s="90" t="s">
        <v>767</v>
      </c>
      <c r="N201" s="94" t="s">
        <v>853</v>
      </c>
    </row>
    <row r="202" spans="1:14" s="81" customFormat="1">
      <c r="A202" s="57" t="s">
        <v>525</v>
      </c>
      <c r="B202" s="81" t="s">
        <v>765</v>
      </c>
      <c r="D202" s="105" t="s">
        <v>309</v>
      </c>
      <c r="E202" s="90"/>
      <c r="F202" s="111" t="s">
        <v>959</v>
      </c>
      <c r="G202" s="82">
        <f t="shared" si="5"/>
        <v>20</v>
      </c>
      <c r="H202" s="111" t="s">
        <v>960</v>
      </c>
      <c r="I202" s="82">
        <f t="shared" si="6"/>
        <v>49</v>
      </c>
      <c r="J202" s="116" t="s">
        <v>454</v>
      </c>
      <c r="K202" s="90"/>
      <c r="L202" s="82" t="str">
        <f t="shared" si="7"/>
        <v>E18.024.I0092</v>
      </c>
      <c r="M202" s="90" t="s">
        <v>767</v>
      </c>
      <c r="N202" s="94" t="s">
        <v>853</v>
      </c>
    </row>
    <row r="203" spans="1:14" s="81" customFormat="1">
      <c r="A203" s="57" t="s">
        <v>525</v>
      </c>
      <c r="B203" s="81" t="s">
        <v>765</v>
      </c>
      <c r="D203" s="105" t="s">
        <v>310</v>
      </c>
      <c r="E203" s="90"/>
      <c r="F203" s="111" t="s">
        <v>961</v>
      </c>
      <c r="G203" s="82">
        <f t="shared" si="5"/>
        <v>20</v>
      </c>
      <c r="H203" s="111" t="s">
        <v>962</v>
      </c>
      <c r="I203" s="82">
        <f t="shared" si="6"/>
        <v>50</v>
      </c>
      <c r="J203" s="116" t="s">
        <v>454</v>
      </c>
      <c r="K203" s="90"/>
      <c r="L203" s="82" t="str">
        <f t="shared" si="7"/>
        <v>E18.024.I0093</v>
      </c>
      <c r="M203" s="90" t="s">
        <v>767</v>
      </c>
      <c r="N203" s="94" t="s">
        <v>853</v>
      </c>
    </row>
    <row r="204" spans="1:14" s="81" customFormat="1">
      <c r="A204" s="57" t="s">
        <v>525</v>
      </c>
      <c r="B204" s="81" t="s">
        <v>765</v>
      </c>
      <c r="D204" s="105" t="s">
        <v>119</v>
      </c>
      <c r="E204" s="90"/>
      <c r="F204" s="111" t="s">
        <v>963</v>
      </c>
      <c r="G204" s="82">
        <f t="shared" si="5"/>
        <v>15</v>
      </c>
      <c r="H204" s="111" t="s">
        <v>964</v>
      </c>
      <c r="I204" s="82">
        <f t="shared" si="6"/>
        <v>40</v>
      </c>
      <c r="J204" s="107" t="s">
        <v>459</v>
      </c>
      <c r="K204" s="90"/>
      <c r="L204" s="82" t="str">
        <f t="shared" si="7"/>
        <v>E18.024.I0094</v>
      </c>
      <c r="M204" s="90" t="s">
        <v>767</v>
      </c>
      <c r="N204" s="94" t="s">
        <v>853</v>
      </c>
    </row>
    <row r="205" spans="1:14" s="81" customFormat="1">
      <c r="A205" s="57" t="s">
        <v>525</v>
      </c>
      <c r="B205" s="81" t="s">
        <v>765</v>
      </c>
      <c r="D205" s="105" t="s">
        <v>235</v>
      </c>
      <c r="E205" s="90"/>
      <c r="F205" s="111" t="s">
        <v>965</v>
      </c>
      <c r="G205" s="82">
        <f t="shared" si="5"/>
        <v>18</v>
      </c>
      <c r="H205" s="111" t="s">
        <v>966</v>
      </c>
      <c r="I205" s="82">
        <f t="shared" si="6"/>
        <v>50</v>
      </c>
      <c r="J205" s="107" t="s">
        <v>460</v>
      </c>
      <c r="K205" s="90"/>
      <c r="L205" s="82" t="str">
        <f t="shared" si="7"/>
        <v>E18.024.I0095</v>
      </c>
      <c r="M205" s="90" t="s">
        <v>767</v>
      </c>
      <c r="N205" s="94" t="s">
        <v>853</v>
      </c>
    </row>
    <row r="206" spans="1:14" s="81" customFormat="1">
      <c r="A206" s="57" t="s">
        <v>525</v>
      </c>
      <c r="B206" s="81" t="s">
        <v>765</v>
      </c>
      <c r="D206" s="105" t="s">
        <v>236</v>
      </c>
      <c r="E206" s="90"/>
      <c r="F206" s="111" t="s">
        <v>967</v>
      </c>
      <c r="G206" s="82">
        <f t="shared" si="5"/>
        <v>13</v>
      </c>
      <c r="H206" s="111" t="s">
        <v>968</v>
      </c>
      <c r="I206" s="82">
        <f t="shared" si="6"/>
        <v>47</v>
      </c>
      <c r="J206" s="107" t="s">
        <v>460</v>
      </c>
      <c r="K206" s="90"/>
      <c r="L206" s="82" t="str">
        <f t="shared" si="7"/>
        <v>E18.024.I0096</v>
      </c>
      <c r="M206" s="90" t="s">
        <v>767</v>
      </c>
      <c r="N206" s="94" t="s">
        <v>853</v>
      </c>
    </row>
    <row r="207" spans="1:14" s="81" customFormat="1" ht="15" customHeight="1">
      <c r="A207" s="57" t="s">
        <v>525</v>
      </c>
      <c r="B207" s="81" t="s">
        <v>765</v>
      </c>
      <c r="D207" s="105" t="s">
        <v>237</v>
      </c>
      <c r="E207" s="90"/>
      <c r="F207" s="111" t="s">
        <v>969</v>
      </c>
      <c r="G207" s="82">
        <f t="shared" si="5"/>
        <v>19</v>
      </c>
      <c r="H207" s="111" t="s">
        <v>970</v>
      </c>
      <c r="I207" s="82">
        <f t="shared" si="6"/>
        <v>42</v>
      </c>
      <c r="J207" s="107" t="s">
        <v>460</v>
      </c>
      <c r="K207" s="90"/>
      <c r="L207" s="82" t="str">
        <f t="shared" si="7"/>
        <v>E18.024.I0097</v>
      </c>
      <c r="M207" s="90" t="s">
        <v>767</v>
      </c>
      <c r="N207" s="94" t="s">
        <v>853</v>
      </c>
    </row>
    <row r="208" spans="1:14" s="81" customFormat="1">
      <c r="A208" s="57" t="s">
        <v>525</v>
      </c>
      <c r="B208" s="81" t="s">
        <v>765</v>
      </c>
      <c r="D208" s="105" t="s">
        <v>238</v>
      </c>
      <c r="E208" s="90"/>
      <c r="F208" s="111" t="s">
        <v>971</v>
      </c>
      <c r="G208" s="82">
        <f t="shared" si="5"/>
        <v>20</v>
      </c>
      <c r="H208" s="111" t="s">
        <v>972</v>
      </c>
      <c r="I208" s="82">
        <f t="shared" si="6"/>
        <v>50</v>
      </c>
      <c r="J208" s="107" t="s">
        <v>460</v>
      </c>
      <c r="K208" s="90"/>
      <c r="L208" s="82" t="str">
        <f t="shared" si="7"/>
        <v>E18.024.I0098</v>
      </c>
      <c r="M208" s="90" t="s">
        <v>767</v>
      </c>
      <c r="N208" s="94" t="s">
        <v>853</v>
      </c>
    </row>
    <row r="209" spans="1:23" s="81" customFormat="1">
      <c r="A209" s="57" t="s">
        <v>525</v>
      </c>
      <c r="B209" s="81" t="s">
        <v>765</v>
      </c>
      <c r="D209" s="105" t="s">
        <v>239</v>
      </c>
      <c r="E209" s="90"/>
      <c r="F209" s="111" t="s">
        <v>973</v>
      </c>
      <c r="G209" s="82">
        <f t="shared" si="5"/>
        <v>20</v>
      </c>
      <c r="H209" s="111" t="s">
        <v>974</v>
      </c>
      <c r="I209" s="82">
        <f t="shared" si="6"/>
        <v>50</v>
      </c>
      <c r="J209" s="107" t="s">
        <v>460</v>
      </c>
      <c r="K209" s="90"/>
      <c r="L209" s="82" t="str">
        <f t="shared" si="7"/>
        <v>E18.024.I0099</v>
      </c>
      <c r="M209" s="90" t="s">
        <v>767</v>
      </c>
      <c r="N209" s="94" t="s">
        <v>853</v>
      </c>
    </row>
    <row r="210" spans="1:23" s="81" customFormat="1" ht="13.5" customHeight="1">
      <c r="A210" s="57" t="s">
        <v>525</v>
      </c>
      <c r="B210" s="81" t="s">
        <v>765</v>
      </c>
      <c r="D210" s="105" t="s">
        <v>240</v>
      </c>
      <c r="E210" s="90"/>
      <c r="F210" s="111" t="s">
        <v>975</v>
      </c>
      <c r="G210" s="82">
        <f t="shared" si="5"/>
        <v>20</v>
      </c>
      <c r="H210" s="111" t="s">
        <v>976</v>
      </c>
      <c r="I210" s="82">
        <f t="shared" si="6"/>
        <v>43</v>
      </c>
      <c r="J210" s="107" t="s">
        <v>460</v>
      </c>
      <c r="K210" s="90"/>
      <c r="L210" s="82" t="str">
        <f t="shared" si="7"/>
        <v>E18.024.I0100</v>
      </c>
      <c r="M210" s="90" t="s">
        <v>767</v>
      </c>
      <c r="N210" s="94" t="s">
        <v>853</v>
      </c>
    </row>
    <row r="211" spans="1:23" s="81" customFormat="1">
      <c r="A211" s="57" t="s">
        <v>525</v>
      </c>
      <c r="B211" s="81" t="s">
        <v>765</v>
      </c>
      <c r="D211" s="105" t="s">
        <v>241</v>
      </c>
      <c r="E211" s="90"/>
      <c r="F211" s="111" t="s">
        <v>977</v>
      </c>
      <c r="G211" s="82">
        <f t="shared" si="5"/>
        <v>16</v>
      </c>
      <c r="H211" s="111" t="s">
        <v>978</v>
      </c>
      <c r="I211" s="82">
        <f t="shared" si="6"/>
        <v>36</v>
      </c>
      <c r="J211" s="107" t="s">
        <v>460</v>
      </c>
      <c r="K211" s="90"/>
      <c r="L211" s="82" t="str">
        <f t="shared" si="7"/>
        <v>E18.024.I0101</v>
      </c>
      <c r="M211" s="90" t="s">
        <v>767</v>
      </c>
      <c r="N211" s="94" t="s">
        <v>853</v>
      </c>
    </row>
    <row r="212" spans="1:23" s="81" customFormat="1">
      <c r="A212" s="57" t="s">
        <v>525</v>
      </c>
      <c r="B212" s="81" t="s">
        <v>765</v>
      </c>
      <c r="D212" s="105" t="s">
        <v>242</v>
      </c>
      <c r="E212" s="90"/>
      <c r="F212" s="111" t="s">
        <v>979</v>
      </c>
      <c r="G212" s="82">
        <f t="shared" si="5"/>
        <v>20</v>
      </c>
      <c r="H212" s="111" t="s">
        <v>980</v>
      </c>
      <c r="I212" s="82">
        <f t="shared" si="6"/>
        <v>50</v>
      </c>
      <c r="J212" s="107" t="s">
        <v>460</v>
      </c>
      <c r="K212" s="90"/>
      <c r="L212" s="82" t="str">
        <f t="shared" si="7"/>
        <v>E18.024.I0102</v>
      </c>
      <c r="M212" s="90" t="s">
        <v>767</v>
      </c>
      <c r="N212" s="94" t="s">
        <v>853</v>
      </c>
    </row>
    <row r="213" spans="1:23" s="81" customFormat="1">
      <c r="A213" s="57" t="s">
        <v>525</v>
      </c>
      <c r="B213" s="81" t="s">
        <v>765</v>
      </c>
      <c r="D213" s="105" t="s">
        <v>243</v>
      </c>
      <c r="E213" s="90"/>
      <c r="F213" s="111" t="s">
        <v>981</v>
      </c>
      <c r="G213" s="82">
        <f t="shared" si="5"/>
        <v>17</v>
      </c>
      <c r="H213" s="111" t="s">
        <v>982</v>
      </c>
      <c r="I213" s="82">
        <f t="shared" si="6"/>
        <v>44</v>
      </c>
      <c r="J213" s="107" t="s">
        <v>460</v>
      </c>
      <c r="K213" s="90"/>
      <c r="L213" s="82" t="str">
        <f t="shared" si="7"/>
        <v>E18.024.I0103</v>
      </c>
      <c r="M213" s="90" t="s">
        <v>767</v>
      </c>
      <c r="N213" s="94" t="s">
        <v>853</v>
      </c>
    </row>
    <row r="214" spans="1:23" s="81" customFormat="1">
      <c r="A214" s="57" t="s">
        <v>525</v>
      </c>
      <c r="B214" s="81" t="s">
        <v>765</v>
      </c>
      <c r="D214" s="105" t="s">
        <v>244</v>
      </c>
      <c r="E214" s="90"/>
      <c r="F214" s="111" t="s">
        <v>983</v>
      </c>
      <c r="G214" s="82">
        <f t="shared" si="5"/>
        <v>20</v>
      </c>
      <c r="H214" s="111" t="s">
        <v>984</v>
      </c>
      <c r="I214" s="82">
        <f t="shared" si="6"/>
        <v>41</v>
      </c>
      <c r="J214" s="107" t="s">
        <v>460</v>
      </c>
      <c r="K214" s="90"/>
      <c r="L214" s="82" t="str">
        <f t="shared" si="7"/>
        <v>E18.024.I0104</v>
      </c>
      <c r="M214" s="90" t="s">
        <v>767</v>
      </c>
      <c r="N214" s="94" t="s">
        <v>853</v>
      </c>
    </row>
    <row r="215" spans="1:23" s="81" customFormat="1">
      <c r="A215" s="57" t="s">
        <v>525</v>
      </c>
      <c r="B215" s="81" t="s">
        <v>765</v>
      </c>
      <c r="D215" s="105" t="s">
        <v>245</v>
      </c>
      <c r="E215" s="90"/>
      <c r="F215" s="111" t="s">
        <v>985</v>
      </c>
      <c r="G215" s="82">
        <f t="shared" si="5"/>
        <v>17</v>
      </c>
      <c r="H215" s="111" t="s">
        <v>986</v>
      </c>
      <c r="I215" s="82">
        <f t="shared" si="6"/>
        <v>37</v>
      </c>
      <c r="J215" s="107" t="s">
        <v>460</v>
      </c>
      <c r="K215" s="90"/>
      <c r="L215" s="82" t="str">
        <f t="shared" si="7"/>
        <v>E18.024.I0105</v>
      </c>
      <c r="M215" s="90" t="s">
        <v>767</v>
      </c>
      <c r="N215" s="94" t="s">
        <v>853</v>
      </c>
    </row>
    <row r="216" spans="1:23" s="81" customFormat="1">
      <c r="A216" s="57" t="s">
        <v>525</v>
      </c>
      <c r="B216" s="81" t="s">
        <v>765</v>
      </c>
      <c r="D216" s="105" t="s">
        <v>246</v>
      </c>
      <c r="E216" s="90"/>
      <c r="F216" s="111" t="s">
        <v>987</v>
      </c>
      <c r="G216" s="82">
        <f t="shared" si="5"/>
        <v>19</v>
      </c>
      <c r="H216" s="111" t="s">
        <v>988</v>
      </c>
      <c r="I216" s="82">
        <f t="shared" si="6"/>
        <v>50</v>
      </c>
      <c r="J216" s="107" t="s">
        <v>460</v>
      </c>
      <c r="K216" s="90"/>
      <c r="L216" s="82" t="str">
        <f t="shared" si="7"/>
        <v>E18.024.I0106</v>
      </c>
      <c r="M216" s="90" t="s">
        <v>767</v>
      </c>
      <c r="N216" s="94" t="s">
        <v>853</v>
      </c>
    </row>
    <row r="217" spans="1:23" s="81" customFormat="1">
      <c r="A217" s="57" t="s">
        <v>525</v>
      </c>
      <c r="B217" s="81" t="s">
        <v>765</v>
      </c>
      <c r="D217" s="105" t="s">
        <v>134</v>
      </c>
      <c r="E217" s="90"/>
      <c r="F217" s="111" t="s">
        <v>989</v>
      </c>
      <c r="G217" s="82">
        <f t="shared" si="5"/>
        <v>17</v>
      </c>
      <c r="H217" s="111" t="s">
        <v>990</v>
      </c>
      <c r="I217" s="82">
        <f t="shared" si="6"/>
        <v>39</v>
      </c>
      <c r="J217" s="107" t="s">
        <v>438</v>
      </c>
      <c r="K217" s="90"/>
      <c r="L217" s="82" t="str">
        <f t="shared" si="7"/>
        <v>E18.024.I0107</v>
      </c>
      <c r="M217" s="90" t="s">
        <v>767</v>
      </c>
      <c r="N217" s="94" t="s">
        <v>853</v>
      </c>
    </row>
    <row r="218" spans="1:23" s="81" customFormat="1">
      <c r="A218" s="57" t="s">
        <v>525</v>
      </c>
      <c r="B218" s="81" t="s">
        <v>765</v>
      </c>
      <c r="D218" s="105" t="s">
        <v>135</v>
      </c>
      <c r="E218" s="90"/>
      <c r="F218" s="111" t="s">
        <v>991</v>
      </c>
      <c r="G218" s="82">
        <f t="shared" ref="G218:G226" si="8">+LEN(F218)</f>
        <v>20</v>
      </c>
      <c r="H218" s="111" t="s">
        <v>992</v>
      </c>
      <c r="I218" s="82">
        <f t="shared" si="6"/>
        <v>42</v>
      </c>
      <c r="J218" s="107" t="s">
        <v>438</v>
      </c>
      <c r="K218" s="90"/>
      <c r="L218" s="82" t="str">
        <f t="shared" si="7"/>
        <v>E18.024.I0108</v>
      </c>
      <c r="M218" s="90" t="s">
        <v>767</v>
      </c>
      <c r="N218" s="94" t="s">
        <v>853</v>
      </c>
    </row>
    <row r="219" spans="1:23" s="81" customFormat="1" ht="17.25" customHeight="1">
      <c r="A219" s="57" t="s">
        <v>525</v>
      </c>
      <c r="B219" s="81" t="s">
        <v>765</v>
      </c>
      <c r="D219" s="105" t="s">
        <v>120</v>
      </c>
      <c r="E219" s="90"/>
      <c r="F219" s="111" t="s">
        <v>993</v>
      </c>
      <c r="G219" s="82">
        <f t="shared" si="8"/>
        <v>20</v>
      </c>
      <c r="H219" s="111" t="s">
        <v>994</v>
      </c>
      <c r="I219" s="82">
        <f t="shared" ref="I219:I226" si="9">+LEN(H219)</f>
        <v>50</v>
      </c>
      <c r="J219" s="107" t="s">
        <v>459</v>
      </c>
      <c r="K219" s="90"/>
      <c r="L219" s="82" t="str">
        <f t="shared" ref="L219:L224" si="10">+CONCATENATE($Q$67,$Q$68,D219)</f>
        <v>E18.024.I0109</v>
      </c>
      <c r="M219" s="90"/>
      <c r="N219" s="119" t="s">
        <v>995</v>
      </c>
      <c r="P219" s="81" t="s">
        <v>996</v>
      </c>
      <c r="U219" s="111" t="s">
        <v>997</v>
      </c>
      <c r="V219" s="82">
        <f>+LEN(U219)</f>
        <v>20</v>
      </c>
      <c r="W219" s="111" t="s">
        <v>998</v>
      </c>
    </row>
    <row r="220" spans="1:23" s="81" customFormat="1">
      <c r="A220" s="57" t="s">
        <v>525</v>
      </c>
      <c r="B220" s="81" t="s">
        <v>765</v>
      </c>
      <c r="D220" s="105" t="s">
        <v>136</v>
      </c>
      <c r="E220" s="90"/>
      <c r="F220" s="111" t="s">
        <v>999</v>
      </c>
      <c r="G220" s="82">
        <f t="shared" si="8"/>
        <v>19</v>
      </c>
      <c r="H220" s="111" t="s">
        <v>1000</v>
      </c>
      <c r="I220" s="82">
        <f t="shared" si="9"/>
        <v>45</v>
      </c>
      <c r="J220" s="107" t="s">
        <v>438</v>
      </c>
      <c r="K220" s="90"/>
      <c r="L220" s="82" t="str">
        <f t="shared" si="10"/>
        <v>E18.024.I0110</v>
      </c>
      <c r="M220" s="90"/>
      <c r="N220" s="94" t="s">
        <v>1001</v>
      </c>
      <c r="P220" s="81" t="s">
        <v>1000</v>
      </c>
    </row>
    <row r="221" spans="1:23" s="81" customFormat="1">
      <c r="A221" s="57" t="s">
        <v>525</v>
      </c>
      <c r="B221" s="81" t="s">
        <v>765</v>
      </c>
      <c r="D221" s="105" t="s">
        <v>137</v>
      </c>
      <c r="E221" s="90"/>
      <c r="F221" s="111" t="s">
        <v>1002</v>
      </c>
      <c r="G221" s="82">
        <f t="shared" si="8"/>
        <v>20</v>
      </c>
      <c r="H221" s="111" t="s">
        <v>1003</v>
      </c>
      <c r="I221" s="82">
        <f t="shared" si="9"/>
        <v>48</v>
      </c>
      <c r="J221" s="107" t="s">
        <v>438</v>
      </c>
      <c r="K221" s="90"/>
      <c r="L221" s="82" t="str">
        <f t="shared" si="10"/>
        <v>E18.024.I0111</v>
      </c>
      <c r="M221" s="90"/>
      <c r="N221" s="94" t="s">
        <v>1001</v>
      </c>
      <c r="P221" s="81" t="s">
        <v>1003</v>
      </c>
    </row>
    <row r="222" spans="1:23" s="81" customFormat="1">
      <c r="A222" s="57" t="s">
        <v>525</v>
      </c>
      <c r="B222" s="81" t="s">
        <v>765</v>
      </c>
      <c r="D222" s="105" t="s">
        <v>121</v>
      </c>
      <c r="E222" s="90"/>
      <c r="F222" s="111" t="s">
        <v>1004</v>
      </c>
      <c r="G222" s="82">
        <f t="shared" si="8"/>
        <v>20</v>
      </c>
      <c r="H222" s="111" t="s">
        <v>1005</v>
      </c>
      <c r="I222" s="82">
        <f t="shared" si="9"/>
        <v>49</v>
      </c>
      <c r="J222" s="107" t="s">
        <v>459</v>
      </c>
      <c r="K222" s="90"/>
      <c r="L222" s="82" t="str">
        <f>+CONCATENATE($Q$67,$Q$68,D222)</f>
        <v>E18.024.I0112</v>
      </c>
      <c r="M222" s="90"/>
      <c r="N222" s="94" t="s">
        <v>1001</v>
      </c>
      <c r="P222" s="81" t="s">
        <v>1006</v>
      </c>
    </row>
    <row r="223" spans="1:23" s="81" customFormat="1">
      <c r="A223" s="57" t="s">
        <v>525</v>
      </c>
      <c r="B223" s="81" t="s">
        <v>765</v>
      </c>
      <c r="D223" s="105" t="s">
        <v>122</v>
      </c>
      <c r="E223" s="90"/>
      <c r="F223" s="111" t="s">
        <v>1007</v>
      </c>
      <c r="G223" s="82">
        <f t="shared" si="8"/>
        <v>20</v>
      </c>
      <c r="H223" s="111" t="s">
        <v>1008</v>
      </c>
      <c r="I223" s="82">
        <f t="shared" si="9"/>
        <v>50</v>
      </c>
      <c r="J223" s="107" t="s">
        <v>459</v>
      </c>
      <c r="K223" s="90"/>
      <c r="L223" s="82" t="str">
        <f>+CONCATENATE($Q$67,$Q$68,D223)</f>
        <v>E18.024.I0113</v>
      </c>
      <c r="M223" s="90"/>
      <c r="N223" s="94" t="s">
        <v>1001</v>
      </c>
      <c r="P223" s="81" t="s">
        <v>1009</v>
      </c>
    </row>
    <row r="224" spans="1:23" s="81" customFormat="1">
      <c r="A224" s="57" t="s">
        <v>525</v>
      </c>
      <c r="B224" s="81" t="s">
        <v>765</v>
      </c>
      <c r="D224" s="105" t="s">
        <v>247</v>
      </c>
      <c r="E224" s="90"/>
      <c r="F224" s="111" t="s">
        <v>1010</v>
      </c>
      <c r="G224" s="82">
        <f t="shared" si="8"/>
        <v>20</v>
      </c>
      <c r="H224" s="111" t="s">
        <v>1011</v>
      </c>
      <c r="I224" s="82">
        <f t="shared" si="9"/>
        <v>50</v>
      </c>
      <c r="J224" s="120" t="s">
        <v>460</v>
      </c>
      <c r="K224" s="90"/>
      <c r="L224" s="82" t="str">
        <f>+CONCATENATE($Q$67,$Q$68,D224)</f>
        <v>E18.024.I0114</v>
      </c>
      <c r="M224" s="90"/>
      <c r="N224" s="94" t="s">
        <v>1001</v>
      </c>
      <c r="P224" s="81" t="s">
        <v>1012</v>
      </c>
    </row>
    <row r="225" spans="1:16" s="81" customFormat="1">
      <c r="A225" s="57" t="s">
        <v>525</v>
      </c>
      <c r="B225" s="81" t="s">
        <v>765</v>
      </c>
      <c r="D225" s="105" t="s">
        <v>311</v>
      </c>
      <c r="E225" s="90"/>
      <c r="F225" s="111" t="s">
        <v>1013</v>
      </c>
      <c r="G225" s="82">
        <f t="shared" si="8"/>
        <v>20</v>
      </c>
      <c r="H225" s="111" t="s">
        <v>1014</v>
      </c>
      <c r="I225" s="82">
        <f t="shared" si="9"/>
        <v>50</v>
      </c>
      <c r="J225" s="107" t="s">
        <v>454</v>
      </c>
      <c r="K225" s="90"/>
      <c r="L225" s="82" t="str">
        <f>+CONCATENATE($Q$67,$Q$68,D225)</f>
        <v>E18.024.I0115</v>
      </c>
      <c r="M225" s="90"/>
      <c r="N225" s="94" t="s">
        <v>1001</v>
      </c>
      <c r="P225" s="81" t="s">
        <v>1015</v>
      </c>
    </row>
    <row r="226" spans="1:16" s="81" customFormat="1" ht="10.5" customHeight="1">
      <c r="A226" s="57" t="s">
        <v>525</v>
      </c>
      <c r="B226" s="81" t="s">
        <v>765</v>
      </c>
      <c r="D226" s="105" t="s">
        <v>428</v>
      </c>
      <c r="E226" s="90"/>
      <c r="F226" s="111" t="s">
        <v>1016</v>
      </c>
      <c r="G226" s="82">
        <f t="shared" si="8"/>
        <v>19</v>
      </c>
      <c r="H226" s="111" t="s">
        <v>1017</v>
      </c>
      <c r="I226" s="82">
        <f t="shared" si="9"/>
        <v>58</v>
      </c>
      <c r="J226" s="107" t="s">
        <v>448</v>
      </c>
      <c r="K226" s="90"/>
      <c r="L226" s="82" t="str">
        <f>+CONCATENATE($Q$67,$Q$68,D226)</f>
        <v>E18.024.I0116</v>
      </c>
      <c r="M226" s="90"/>
      <c r="N226" s="94" t="s">
        <v>1001</v>
      </c>
      <c r="P226" s="81" t="s">
        <v>1017</v>
      </c>
    </row>
    <row r="227" spans="1:16" s="95" customFormat="1" ht="15" customHeight="1">
      <c r="A227" s="57" t="s">
        <v>525</v>
      </c>
      <c r="B227" s="95" t="s">
        <v>762</v>
      </c>
      <c r="D227" s="108" t="s">
        <v>763</v>
      </c>
      <c r="E227" s="97"/>
      <c r="F227" s="109" t="s">
        <v>698</v>
      </c>
      <c r="G227" s="98">
        <f>+LEN(F227)</f>
        <v>18</v>
      </c>
      <c r="H227" s="109" t="s">
        <v>699</v>
      </c>
      <c r="I227" s="98">
        <f>+LEN(H227)</f>
        <v>31</v>
      </c>
      <c r="J227" s="110" t="s">
        <v>700</v>
      </c>
      <c r="K227" s="97"/>
      <c r="L227" s="98" t="str">
        <f>+CONCATENATE($Q$71,$Q$72,D227)</f>
        <v>E19.024.I0117</v>
      </c>
      <c r="M227" s="97"/>
      <c r="N227" s="100" t="s">
        <v>764</v>
      </c>
    </row>
    <row r="228" spans="1:16" s="95" customFormat="1" ht="15" customHeight="1">
      <c r="A228" s="57" t="s">
        <v>525</v>
      </c>
      <c r="B228" s="95" t="s">
        <v>1018</v>
      </c>
      <c r="D228" s="108" t="s">
        <v>1019</v>
      </c>
      <c r="E228" s="97"/>
      <c r="F228" s="109" t="s">
        <v>1020</v>
      </c>
      <c r="G228" s="98">
        <f t="shared" ref="G228:G255" si="11">+LEN(F228)</f>
        <v>20</v>
      </c>
      <c r="H228" s="109" t="s">
        <v>1021</v>
      </c>
      <c r="I228" s="98">
        <f t="shared" ref="I228:I255" si="12">+LEN(H228)</f>
        <v>41</v>
      </c>
      <c r="J228" s="107" t="s">
        <v>438</v>
      </c>
      <c r="K228" s="97"/>
      <c r="L228" s="98" t="str">
        <f t="shared" ref="L228:L255" si="13">+CONCATENATE($Q$71,$Q$72,D228)</f>
        <v>E19.024.I0118</v>
      </c>
      <c r="M228" s="97"/>
      <c r="N228" s="100" t="s">
        <v>1022</v>
      </c>
      <c r="P228" s="95" t="s">
        <v>1023</v>
      </c>
    </row>
    <row r="229" spans="1:16" s="95" customFormat="1" ht="15" customHeight="1">
      <c r="A229" s="57" t="s">
        <v>525</v>
      </c>
      <c r="B229" s="95" t="s">
        <v>1018</v>
      </c>
      <c r="D229" s="108" t="s">
        <v>1024</v>
      </c>
      <c r="E229" s="97"/>
      <c r="F229" s="109" t="s">
        <v>1025</v>
      </c>
      <c r="G229" s="98">
        <f t="shared" si="11"/>
        <v>13</v>
      </c>
      <c r="H229" s="109" t="s">
        <v>1026</v>
      </c>
      <c r="I229" s="98">
        <f t="shared" si="12"/>
        <v>44</v>
      </c>
      <c r="J229" s="107" t="s">
        <v>438</v>
      </c>
      <c r="K229" s="97"/>
      <c r="L229" s="98" t="str">
        <f t="shared" si="13"/>
        <v>E19.024.I0119</v>
      </c>
      <c r="M229" s="97"/>
      <c r="N229" s="100" t="s">
        <v>1022</v>
      </c>
      <c r="P229" s="95" t="s">
        <v>1027</v>
      </c>
    </row>
    <row r="230" spans="1:16" s="95" customFormat="1" ht="15" customHeight="1">
      <c r="A230" s="57" t="s">
        <v>525</v>
      </c>
      <c r="B230" s="95" t="s">
        <v>1018</v>
      </c>
      <c r="D230" s="108" t="s">
        <v>1028</v>
      </c>
      <c r="E230" s="97"/>
      <c r="F230" s="109" t="s">
        <v>1029</v>
      </c>
      <c r="G230" s="98">
        <f t="shared" si="11"/>
        <v>20</v>
      </c>
      <c r="H230" s="109" t="s">
        <v>1030</v>
      </c>
      <c r="I230" s="98">
        <f t="shared" si="12"/>
        <v>43</v>
      </c>
      <c r="J230" s="107" t="s">
        <v>438</v>
      </c>
      <c r="K230" s="97"/>
      <c r="L230" s="98" t="str">
        <f t="shared" si="13"/>
        <v>E19.024.I0120</v>
      </c>
      <c r="M230" s="97"/>
      <c r="N230" s="100" t="s">
        <v>1022</v>
      </c>
      <c r="P230" s="95" t="s">
        <v>1031</v>
      </c>
    </row>
    <row r="231" spans="1:16" s="95" customFormat="1" ht="15" customHeight="1">
      <c r="A231" s="57" t="s">
        <v>525</v>
      </c>
      <c r="B231" s="95" t="s">
        <v>1018</v>
      </c>
      <c r="D231" s="108" t="s">
        <v>1032</v>
      </c>
      <c r="E231" s="97"/>
      <c r="F231" s="109" t="s">
        <v>1033</v>
      </c>
      <c r="G231" s="98">
        <f t="shared" si="11"/>
        <v>20</v>
      </c>
      <c r="H231" s="109" t="s">
        <v>1034</v>
      </c>
      <c r="I231" s="98">
        <f t="shared" si="12"/>
        <v>44</v>
      </c>
      <c r="J231" s="121" t="s">
        <v>460</v>
      </c>
      <c r="K231" s="97"/>
      <c r="L231" s="98" t="str">
        <f t="shared" si="13"/>
        <v>E19.024.I0121</v>
      </c>
      <c r="M231" s="97"/>
      <c r="N231" s="100" t="s">
        <v>1022</v>
      </c>
      <c r="P231" s="95" t="s">
        <v>1035</v>
      </c>
    </row>
    <row r="232" spans="1:16" s="95" customFormat="1" ht="15" customHeight="1">
      <c r="A232" s="57" t="s">
        <v>525</v>
      </c>
      <c r="B232" s="95" t="s">
        <v>1018</v>
      </c>
      <c r="D232" s="108" t="s">
        <v>1036</v>
      </c>
      <c r="E232" s="97"/>
      <c r="F232" s="109" t="s">
        <v>1037</v>
      </c>
      <c r="G232" s="98">
        <f t="shared" si="11"/>
        <v>18</v>
      </c>
      <c r="H232" s="109" t="s">
        <v>1038</v>
      </c>
      <c r="I232" s="98">
        <f t="shared" si="12"/>
        <v>50</v>
      </c>
      <c r="J232" s="121" t="s">
        <v>460</v>
      </c>
      <c r="K232" s="97"/>
      <c r="L232" s="98" t="str">
        <f t="shared" si="13"/>
        <v>E19.024.I0122</v>
      </c>
      <c r="M232" s="97"/>
      <c r="N232" s="100" t="s">
        <v>1022</v>
      </c>
      <c r="P232" s="95" t="s">
        <v>1039</v>
      </c>
    </row>
    <row r="233" spans="1:16" s="95" customFormat="1" ht="15" customHeight="1">
      <c r="A233" s="57" t="s">
        <v>525</v>
      </c>
      <c r="B233" s="95" t="s">
        <v>1018</v>
      </c>
      <c r="D233" s="108" t="s">
        <v>1040</v>
      </c>
      <c r="E233" s="97"/>
      <c r="F233" s="109" t="s">
        <v>1041</v>
      </c>
      <c r="G233" s="98">
        <f t="shared" si="11"/>
        <v>20</v>
      </c>
      <c r="H233" s="109" t="s">
        <v>1042</v>
      </c>
      <c r="I233" s="98">
        <f t="shared" si="12"/>
        <v>43</v>
      </c>
      <c r="J233" s="121" t="s">
        <v>460</v>
      </c>
      <c r="K233" s="97"/>
      <c r="L233" s="98" t="str">
        <f t="shared" si="13"/>
        <v>E19.024.I0123</v>
      </c>
      <c r="M233" s="97"/>
      <c r="N233" s="100" t="s">
        <v>1022</v>
      </c>
      <c r="P233" s="95" t="s">
        <v>1043</v>
      </c>
    </row>
    <row r="234" spans="1:16" s="95" customFormat="1" ht="15" customHeight="1">
      <c r="A234" s="57" t="s">
        <v>525</v>
      </c>
      <c r="B234" s="95" t="s">
        <v>1018</v>
      </c>
      <c r="D234" s="108" t="s">
        <v>1044</v>
      </c>
      <c r="E234" s="97"/>
      <c r="F234" s="109" t="s">
        <v>1045</v>
      </c>
      <c r="G234" s="98">
        <f t="shared" si="11"/>
        <v>19</v>
      </c>
      <c r="H234" s="109" t="s">
        <v>1046</v>
      </c>
      <c r="I234" s="98">
        <f t="shared" si="12"/>
        <v>50</v>
      </c>
      <c r="J234" s="121" t="s">
        <v>460</v>
      </c>
      <c r="K234" s="97"/>
      <c r="L234" s="98" t="str">
        <f t="shared" si="13"/>
        <v>E19.024.I0124</v>
      </c>
      <c r="M234" s="97"/>
      <c r="N234" s="100" t="s">
        <v>1022</v>
      </c>
      <c r="P234" s="95" t="s">
        <v>1047</v>
      </c>
    </row>
    <row r="235" spans="1:16" s="95" customFormat="1" ht="15" customHeight="1">
      <c r="A235" s="57" t="s">
        <v>525</v>
      </c>
      <c r="B235" s="95" t="s">
        <v>1018</v>
      </c>
      <c r="D235" s="108" t="s">
        <v>1048</v>
      </c>
      <c r="E235" s="97"/>
      <c r="F235" s="109" t="s">
        <v>1049</v>
      </c>
      <c r="G235" s="98">
        <f t="shared" si="11"/>
        <v>20</v>
      </c>
      <c r="H235" s="109" t="s">
        <v>1050</v>
      </c>
      <c r="I235" s="98">
        <f t="shared" si="12"/>
        <v>49</v>
      </c>
      <c r="J235" s="121" t="s">
        <v>460</v>
      </c>
      <c r="K235" s="97"/>
      <c r="L235" s="98" t="str">
        <f t="shared" si="13"/>
        <v>E19.024.I0125</v>
      </c>
      <c r="M235" s="97"/>
      <c r="N235" s="100" t="s">
        <v>1022</v>
      </c>
      <c r="P235" s="95" t="s">
        <v>1051</v>
      </c>
    </row>
    <row r="236" spans="1:16" s="95" customFormat="1" ht="15" customHeight="1">
      <c r="A236" s="57" t="s">
        <v>525</v>
      </c>
      <c r="B236" s="95" t="s">
        <v>1018</v>
      </c>
      <c r="D236" s="108" t="s">
        <v>1052</v>
      </c>
      <c r="E236" s="97"/>
      <c r="F236" s="109" t="s">
        <v>1053</v>
      </c>
      <c r="G236" s="98">
        <f t="shared" si="11"/>
        <v>13</v>
      </c>
      <c r="H236" s="109" t="s">
        <v>1054</v>
      </c>
      <c r="I236" s="98">
        <f t="shared" si="12"/>
        <v>48</v>
      </c>
      <c r="J236" s="121" t="s">
        <v>460</v>
      </c>
      <c r="K236" s="97"/>
      <c r="L236" s="98" t="str">
        <f t="shared" si="13"/>
        <v>E19.024.I0126</v>
      </c>
      <c r="M236" s="97"/>
      <c r="N236" s="100" t="s">
        <v>1022</v>
      </c>
      <c r="P236" s="95" t="s">
        <v>1055</v>
      </c>
    </row>
    <row r="237" spans="1:16" s="95" customFormat="1" ht="15" customHeight="1">
      <c r="A237" s="57" t="s">
        <v>525</v>
      </c>
      <c r="B237" s="95" t="s">
        <v>1018</v>
      </c>
      <c r="D237" s="108" t="s">
        <v>1056</v>
      </c>
      <c r="E237" s="97"/>
      <c r="F237" s="109" t="s">
        <v>1057</v>
      </c>
      <c r="G237" s="98">
        <f t="shared" si="11"/>
        <v>20</v>
      </c>
      <c r="H237" s="109" t="s">
        <v>1058</v>
      </c>
      <c r="I237" s="98">
        <f t="shared" si="12"/>
        <v>45</v>
      </c>
      <c r="J237" s="121" t="s">
        <v>460</v>
      </c>
      <c r="K237" s="97"/>
      <c r="L237" s="98" t="str">
        <f t="shared" si="13"/>
        <v>E19.024.I0127</v>
      </c>
      <c r="M237" s="97"/>
      <c r="N237" s="100" t="s">
        <v>1022</v>
      </c>
      <c r="P237" s="95" t="s">
        <v>1059</v>
      </c>
    </row>
    <row r="238" spans="1:16" s="95" customFormat="1" ht="15" customHeight="1">
      <c r="A238" s="57" t="s">
        <v>525</v>
      </c>
      <c r="B238" s="95" t="s">
        <v>1018</v>
      </c>
      <c r="D238" s="108" t="s">
        <v>1060</v>
      </c>
      <c r="E238" s="97"/>
      <c r="F238" s="109" t="s">
        <v>1061</v>
      </c>
      <c r="G238" s="98">
        <f t="shared" si="11"/>
        <v>19</v>
      </c>
      <c r="H238" s="109" t="s">
        <v>1062</v>
      </c>
      <c r="I238" s="98">
        <f t="shared" si="12"/>
        <v>45</v>
      </c>
      <c r="J238" s="121" t="s">
        <v>460</v>
      </c>
      <c r="K238" s="97"/>
      <c r="L238" s="98" t="str">
        <f t="shared" si="13"/>
        <v>E19.024.I0128</v>
      </c>
      <c r="M238" s="97"/>
      <c r="N238" s="100" t="s">
        <v>1022</v>
      </c>
      <c r="P238" s="95" t="s">
        <v>1063</v>
      </c>
    </row>
    <row r="239" spans="1:16" s="95" customFormat="1" ht="15" customHeight="1">
      <c r="A239" s="57" t="s">
        <v>525</v>
      </c>
      <c r="B239" s="95" t="s">
        <v>1018</v>
      </c>
      <c r="D239" s="108" t="s">
        <v>1064</v>
      </c>
      <c r="E239" s="97"/>
      <c r="F239" s="109" t="s">
        <v>1065</v>
      </c>
      <c r="G239" s="98">
        <f t="shared" si="11"/>
        <v>19</v>
      </c>
      <c r="H239" s="109" t="s">
        <v>1066</v>
      </c>
      <c r="I239" s="98">
        <f t="shared" si="12"/>
        <v>50</v>
      </c>
      <c r="J239" s="121" t="s">
        <v>460</v>
      </c>
      <c r="K239" s="97"/>
      <c r="L239" s="98" t="str">
        <f t="shared" si="13"/>
        <v>E19.024.I0129</v>
      </c>
      <c r="M239" s="97"/>
      <c r="N239" s="100" t="s">
        <v>1022</v>
      </c>
      <c r="P239" s="95" t="s">
        <v>1067</v>
      </c>
    </row>
    <row r="240" spans="1:16" s="95" customFormat="1" ht="15" customHeight="1">
      <c r="A240" s="57" t="s">
        <v>525</v>
      </c>
      <c r="B240" s="95" t="s">
        <v>1018</v>
      </c>
      <c r="D240" s="108" t="s">
        <v>1068</v>
      </c>
      <c r="E240" s="97"/>
      <c r="F240" s="109" t="s">
        <v>1069</v>
      </c>
      <c r="G240" s="98">
        <f t="shared" si="11"/>
        <v>19</v>
      </c>
      <c r="H240" s="109" t="s">
        <v>1070</v>
      </c>
      <c r="I240" s="98">
        <f t="shared" si="12"/>
        <v>32</v>
      </c>
      <c r="J240" s="121" t="s">
        <v>460</v>
      </c>
      <c r="K240" s="97"/>
      <c r="L240" s="98" t="str">
        <f t="shared" si="13"/>
        <v>E19.024.I0130</v>
      </c>
      <c r="M240" s="97"/>
      <c r="N240" s="100" t="s">
        <v>1022</v>
      </c>
      <c r="P240" s="95" t="s">
        <v>1070</v>
      </c>
    </row>
    <row r="241" spans="1:16" s="95" customFormat="1" ht="15" customHeight="1">
      <c r="A241" s="57" t="s">
        <v>525</v>
      </c>
      <c r="B241" s="95" t="s">
        <v>1018</v>
      </c>
      <c r="D241" s="108" t="s">
        <v>1071</v>
      </c>
      <c r="E241" s="97"/>
      <c r="F241" s="109" t="s">
        <v>1072</v>
      </c>
      <c r="G241" s="98">
        <f t="shared" si="11"/>
        <v>20</v>
      </c>
      <c r="H241" s="109" t="s">
        <v>1073</v>
      </c>
      <c r="I241" s="98">
        <f t="shared" si="12"/>
        <v>53</v>
      </c>
      <c r="J241" s="121" t="s">
        <v>460</v>
      </c>
      <c r="K241" s="97"/>
      <c r="L241" s="98" t="str">
        <f t="shared" si="13"/>
        <v>E19.024.I0131</v>
      </c>
      <c r="M241" s="97"/>
      <c r="N241" s="100" t="s">
        <v>1022</v>
      </c>
      <c r="P241" s="95" t="s">
        <v>1073</v>
      </c>
    </row>
    <row r="242" spans="1:16" s="95" customFormat="1" ht="15" customHeight="1">
      <c r="A242" s="57" t="s">
        <v>525</v>
      </c>
      <c r="B242" s="95" t="s">
        <v>1018</v>
      </c>
      <c r="D242" s="108" t="s">
        <v>1074</v>
      </c>
      <c r="E242" s="97"/>
      <c r="F242" s="109" t="s">
        <v>1075</v>
      </c>
      <c r="G242" s="98">
        <f t="shared" si="11"/>
        <v>19</v>
      </c>
      <c r="H242" s="109" t="s">
        <v>1076</v>
      </c>
      <c r="I242" s="98">
        <f t="shared" si="12"/>
        <v>36</v>
      </c>
      <c r="J242" s="121" t="s">
        <v>439</v>
      </c>
      <c r="K242" s="97"/>
      <c r="L242" s="98" t="str">
        <f t="shared" si="13"/>
        <v>E19.024.I0132</v>
      </c>
      <c r="M242" s="97"/>
      <c r="N242" s="100" t="s">
        <v>1022</v>
      </c>
      <c r="P242" s="95" t="s">
        <v>1077</v>
      </c>
    </row>
    <row r="243" spans="1:16" s="95" customFormat="1" ht="15" customHeight="1">
      <c r="A243" s="57" t="s">
        <v>525</v>
      </c>
      <c r="B243" s="95" t="s">
        <v>1018</v>
      </c>
      <c r="D243" s="108" t="s">
        <v>1078</v>
      </c>
      <c r="E243" s="97"/>
      <c r="F243" s="109" t="s">
        <v>1079</v>
      </c>
      <c r="G243" s="98">
        <f t="shared" si="11"/>
        <v>19</v>
      </c>
      <c r="H243" s="109" t="s">
        <v>1080</v>
      </c>
      <c r="I243" s="98">
        <f t="shared" si="12"/>
        <v>44</v>
      </c>
      <c r="J243" s="121" t="s">
        <v>439</v>
      </c>
      <c r="K243" s="97"/>
      <c r="L243" s="98" t="str">
        <f t="shared" si="13"/>
        <v>E19.024.I0133</v>
      </c>
      <c r="M243" s="97"/>
      <c r="N243" s="100" t="s">
        <v>1022</v>
      </c>
      <c r="P243" s="95" t="s">
        <v>1081</v>
      </c>
    </row>
    <row r="244" spans="1:16" s="95" customFormat="1" ht="15" customHeight="1">
      <c r="A244" s="57" t="s">
        <v>525</v>
      </c>
      <c r="B244" s="95" t="s">
        <v>1018</v>
      </c>
      <c r="D244" s="108" t="s">
        <v>1082</v>
      </c>
      <c r="E244" s="97"/>
      <c r="F244" s="109" t="s">
        <v>1083</v>
      </c>
      <c r="G244" s="98">
        <f t="shared" si="11"/>
        <v>19</v>
      </c>
      <c r="H244" s="109" t="s">
        <v>1084</v>
      </c>
      <c r="I244" s="98">
        <f t="shared" si="12"/>
        <v>50</v>
      </c>
      <c r="J244" s="121" t="s">
        <v>439</v>
      </c>
      <c r="K244" s="97"/>
      <c r="L244" s="98" t="str">
        <f t="shared" si="13"/>
        <v>E19.024.I0134</v>
      </c>
      <c r="M244" s="97"/>
      <c r="N244" s="100" t="s">
        <v>1022</v>
      </c>
      <c r="P244" s="95" t="s">
        <v>1085</v>
      </c>
    </row>
    <row r="245" spans="1:16" s="95" customFormat="1" ht="15" customHeight="1">
      <c r="A245" s="57" t="s">
        <v>525</v>
      </c>
      <c r="B245" s="95" t="s">
        <v>1018</v>
      </c>
      <c r="D245" s="108" t="s">
        <v>1086</v>
      </c>
      <c r="E245" s="97"/>
      <c r="F245" s="109" t="s">
        <v>1087</v>
      </c>
      <c r="G245" s="98">
        <f t="shared" si="11"/>
        <v>19</v>
      </c>
      <c r="H245" s="109" t="s">
        <v>1088</v>
      </c>
      <c r="I245" s="98">
        <f t="shared" si="12"/>
        <v>37</v>
      </c>
      <c r="J245" s="121" t="s">
        <v>459</v>
      </c>
      <c r="K245" s="97"/>
      <c r="L245" s="98" t="str">
        <f t="shared" si="13"/>
        <v>E19.024.I0135</v>
      </c>
      <c r="M245" s="97"/>
      <c r="N245" s="100" t="s">
        <v>1022</v>
      </c>
      <c r="P245" s="95" t="s">
        <v>1089</v>
      </c>
    </row>
    <row r="246" spans="1:16" s="95" customFormat="1" ht="15" customHeight="1">
      <c r="A246" s="57" t="s">
        <v>525</v>
      </c>
      <c r="B246" s="95" t="s">
        <v>1018</v>
      </c>
      <c r="D246" s="108" t="s">
        <v>1090</v>
      </c>
      <c r="E246" s="97"/>
      <c r="F246" s="109" t="s">
        <v>1091</v>
      </c>
      <c r="G246" s="98">
        <f t="shared" si="11"/>
        <v>17</v>
      </c>
      <c r="H246" s="109" t="s">
        <v>1092</v>
      </c>
      <c r="I246" s="98">
        <f t="shared" si="12"/>
        <v>24</v>
      </c>
      <c r="J246" s="121" t="s">
        <v>459</v>
      </c>
      <c r="K246" s="97"/>
      <c r="L246" s="98" t="str">
        <f t="shared" si="13"/>
        <v>E19.024.I0136</v>
      </c>
      <c r="M246" s="97"/>
      <c r="N246" s="100" t="s">
        <v>1022</v>
      </c>
      <c r="P246" s="95" t="s">
        <v>1093</v>
      </c>
    </row>
    <row r="247" spans="1:16" s="95" customFormat="1" ht="15" customHeight="1">
      <c r="A247" s="57" t="s">
        <v>525</v>
      </c>
      <c r="B247" s="95" t="s">
        <v>1018</v>
      </c>
      <c r="D247" s="108" t="s">
        <v>1094</v>
      </c>
      <c r="E247" s="97"/>
      <c r="F247" s="109" t="s">
        <v>1095</v>
      </c>
      <c r="G247" s="98">
        <f t="shared" si="11"/>
        <v>20</v>
      </c>
      <c r="H247" s="109" t="s">
        <v>1096</v>
      </c>
      <c r="I247" s="98">
        <f t="shared" si="12"/>
        <v>38</v>
      </c>
      <c r="J247" s="121" t="s">
        <v>459</v>
      </c>
      <c r="K247" s="97"/>
      <c r="L247" s="98" t="str">
        <f t="shared" si="13"/>
        <v>E19.024.I0137</v>
      </c>
      <c r="M247" s="97"/>
      <c r="N247" s="100" t="s">
        <v>1022</v>
      </c>
      <c r="P247" s="95" t="s">
        <v>1097</v>
      </c>
    </row>
    <row r="248" spans="1:16" s="95" customFormat="1" ht="15" customHeight="1">
      <c r="A248" s="57" t="s">
        <v>525</v>
      </c>
      <c r="B248" s="95" t="s">
        <v>1018</v>
      </c>
      <c r="D248" s="108" t="s">
        <v>1098</v>
      </c>
      <c r="E248" s="97"/>
      <c r="F248" s="109" t="s">
        <v>1099</v>
      </c>
      <c r="G248" s="98">
        <f t="shared" si="11"/>
        <v>19</v>
      </c>
      <c r="H248" s="109" t="s">
        <v>1100</v>
      </c>
      <c r="I248" s="98">
        <f t="shared" si="12"/>
        <v>46</v>
      </c>
      <c r="J248" s="121" t="s">
        <v>448</v>
      </c>
      <c r="K248" s="97"/>
      <c r="L248" s="98" t="str">
        <f t="shared" si="13"/>
        <v>E19.024.I0138</v>
      </c>
      <c r="M248" s="97"/>
      <c r="N248" s="100" t="s">
        <v>1022</v>
      </c>
      <c r="P248" s="95" t="s">
        <v>1101</v>
      </c>
    </row>
    <row r="249" spans="1:16" s="95" customFormat="1" ht="15" customHeight="1">
      <c r="A249" s="57" t="s">
        <v>525</v>
      </c>
      <c r="B249" s="95" t="s">
        <v>1018</v>
      </c>
      <c r="D249" s="108" t="s">
        <v>1102</v>
      </c>
      <c r="E249" s="97"/>
      <c r="F249" s="109" t="s">
        <v>1103</v>
      </c>
      <c r="G249" s="98">
        <f t="shared" si="11"/>
        <v>19</v>
      </c>
      <c r="H249" s="109" t="s">
        <v>1104</v>
      </c>
      <c r="I249" s="98">
        <f t="shared" si="12"/>
        <v>47</v>
      </c>
      <c r="J249" s="121" t="s">
        <v>448</v>
      </c>
      <c r="K249" s="97"/>
      <c r="L249" s="98" t="str">
        <f t="shared" si="13"/>
        <v>E19.024.I0139</v>
      </c>
      <c r="M249" s="97"/>
      <c r="N249" s="100" t="s">
        <v>1022</v>
      </c>
      <c r="P249" s="95" t="s">
        <v>1105</v>
      </c>
    </row>
    <row r="250" spans="1:16" s="95" customFormat="1" ht="15" customHeight="1">
      <c r="A250" s="57" t="s">
        <v>525</v>
      </c>
      <c r="B250" s="95" t="s">
        <v>1018</v>
      </c>
      <c r="D250" s="108" t="s">
        <v>1106</v>
      </c>
      <c r="E250" s="97"/>
      <c r="F250" s="109" t="s">
        <v>1107</v>
      </c>
      <c r="G250" s="98">
        <f t="shared" si="11"/>
        <v>20</v>
      </c>
      <c r="H250" s="109" t="s">
        <v>1108</v>
      </c>
      <c r="I250" s="98">
        <f t="shared" si="12"/>
        <v>49</v>
      </c>
      <c r="J250" s="121" t="s">
        <v>448</v>
      </c>
      <c r="K250" s="97"/>
      <c r="L250" s="98" t="str">
        <f t="shared" si="13"/>
        <v>E19.024.I0140</v>
      </c>
      <c r="M250" s="97"/>
      <c r="N250" s="100" t="s">
        <v>1022</v>
      </c>
      <c r="P250" s="95" t="s">
        <v>1109</v>
      </c>
    </row>
    <row r="251" spans="1:16" s="95" customFormat="1" ht="15" customHeight="1">
      <c r="A251" s="57" t="s">
        <v>525</v>
      </c>
      <c r="B251" s="95" t="s">
        <v>1018</v>
      </c>
      <c r="D251" s="108" t="s">
        <v>1110</v>
      </c>
      <c r="E251" s="97"/>
      <c r="F251" s="109" t="s">
        <v>1111</v>
      </c>
      <c r="G251" s="98">
        <f t="shared" si="11"/>
        <v>20</v>
      </c>
      <c r="H251" s="109" t="s">
        <v>1112</v>
      </c>
      <c r="I251" s="98">
        <f t="shared" si="12"/>
        <v>47</v>
      </c>
      <c r="J251" s="121" t="s">
        <v>454</v>
      </c>
      <c r="K251" s="97"/>
      <c r="L251" s="98" t="str">
        <f t="shared" si="13"/>
        <v>E19.024.I0141</v>
      </c>
      <c r="M251" s="97"/>
      <c r="N251" s="100" t="s">
        <v>1022</v>
      </c>
      <c r="P251" s="95" t="s">
        <v>1113</v>
      </c>
    </row>
    <row r="252" spans="1:16" s="95" customFormat="1" ht="15" customHeight="1">
      <c r="A252" s="57" t="s">
        <v>525</v>
      </c>
      <c r="B252" s="95" t="s">
        <v>1018</v>
      </c>
      <c r="D252" s="108" t="s">
        <v>1114</v>
      </c>
      <c r="E252" s="97"/>
      <c r="F252" s="109" t="s">
        <v>1115</v>
      </c>
      <c r="G252" s="98">
        <f t="shared" si="11"/>
        <v>20</v>
      </c>
      <c r="H252" s="109" t="s">
        <v>1116</v>
      </c>
      <c r="I252" s="98">
        <f t="shared" si="12"/>
        <v>45</v>
      </c>
      <c r="J252" s="121" t="s">
        <v>454</v>
      </c>
      <c r="K252" s="97"/>
      <c r="L252" s="98" t="str">
        <f t="shared" si="13"/>
        <v>E19.024.I0142</v>
      </c>
      <c r="M252" s="97"/>
      <c r="N252" s="100" t="s">
        <v>1022</v>
      </c>
      <c r="P252" s="95" t="s">
        <v>1117</v>
      </c>
    </row>
    <row r="253" spans="1:16" s="95" customFormat="1" ht="15" customHeight="1">
      <c r="A253" s="57" t="s">
        <v>525</v>
      </c>
      <c r="B253" s="95" t="s">
        <v>1018</v>
      </c>
      <c r="D253" s="108" t="s">
        <v>1118</v>
      </c>
      <c r="E253" s="97"/>
      <c r="F253" s="109"/>
      <c r="G253" s="98">
        <f t="shared" si="11"/>
        <v>0</v>
      </c>
      <c r="H253" s="109"/>
      <c r="I253" s="98">
        <f t="shared" si="12"/>
        <v>0</v>
      </c>
      <c r="J253" s="110"/>
      <c r="K253" s="97"/>
      <c r="L253" s="98" t="str">
        <f t="shared" si="13"/>
        <v>E19.024.I0143</v>
      </c>
      <c r="M253" s="97"/>
      <c r="N253" s="100" t="s">
        <v>1022</v>
      </c>
    </row>
    <row r="254" spans="1:16" s="95" customFormat="1" ht="15" customHeight="1">
      <c r="A254" s="57" t="s">
        <v>525</v>
      </c>
      <c r="B254" s="95" t="s">
        <v>1018</v>
      </c>
      <c r="D254" s="108" t="s">
        <v>1119</v>
      </c>
      <c r="E254" s="97"/>
      <c r="F254" s="109"/>
      <c r="G254" s="98">
        <f t="shared" si="11"/>
        <v>0</v>
      </c>
      <c r="H254" s="109"/>
      <c r="I254" s="98">
        <f t="shared" si="12"/>
        <v>0</v>
      </c>
      <c r="J254" s="110"/>
      <c r="K254" s="97"/>
      <c r="L254" s="98" t="str">
        <f t="shared" si="13"/>
        <v>E19.024.I0144</v>
      </c>
      <c r="M254" s="97"/>
      <c r="N254" s="100" t="s">
        <v>1022</v>
      </c>
    </row>
    <row r="255" spans="1:16" s="95" customFormat="1" ht="15" customHeight="1">
      <c r="A255" s="57" t="s">
        <v>525</v>
      </c>
      <c r="B255" s="95" t="s">
        <v>1018</v>
      </c>
      <c r="D255" s="108" t="s">
        <v>1120</v>
      </c>
      <c r="E255" s="97"/>
      <c r="F255" s="109"/>
      <c r="G255" s="98">
        <f t="shared" si="11"/>
        <v>0</v>
      </c>
      <c r="H255" s="109"/>
      <c r="I255" s="98">
        <f t="shared" si="12"/>
        <v>0</v>
      </c>
      <c r="J255" s="110"/>
      <c r="K255" s="97"/>
      <c r="L255" s="98" t="str">
        <f t="shared" si="13"/>
        <v>E19.024.I0145</v>
      </c>
      <c r="M255" s="97"/>
      <c r="N255" s="100" t="s">
        <v>1022</v>
      </c>
    </row>
    <row r="256" spans="1:16" s="81" customFormat="1">
      <c r="A256" s="57" t="s">
        <v>525</v>
      </c>
      <c r="D256" s="105"/>
      <c r="E256" s="90"/>
      <c r="F256" s="106"/>
      <c r="G256" s="90"/>
      <c r="H256" s="106"/>
      <c r="I256" s="90"/>
      <c r="J256" s="107"/>
      <c r="K256" s="90"/>
      <c r="L256" s="82"/>
      <c r="M256" s="90"/>
    </row>
    <row r="257" spans="1:14" s="81" customFormat="1">
      <c r="A257" s="57" t="s">
        <v>525</v>
      </c>
      <c r="D257" s="101" t="s">
        <v>46</v>
      </c>
      <c r="E257" s="90"/>
      <c r="F257" s="90" t="s">
        <v>1121</v>
      </c>
      <c r="G257" s="90"/>
      <c r="H257" s="90" t="s">
        <v>1122</v>
      </c>
      <c r="I257" s="90"/>
      <c r="J257" s="91" t="s">
        <v>437</v>
      </c>
      <c r="K257" s="90"/>
      <c r="L257" s="82" t="str">
        <f>+CONCATENATE($Q$67,$Q$68,D257)</f>
        <v>E18.024.L0001</v>
      </c>
      <c r="M257" s="90" t="s">
        <v>664</v>
      </c>
    </row>
    <row r="258" spans="1:14" s="81" customFormat="1">
      <c r="A258" s="57" t="s">
        <v>525</v>
      </c>
      <c r="D258" s="105"/>
      <c r="E258" s="90"/>
      <c r="F258" s="90"/>
      <c r="G258" s="90"/>
      <c r="H258" s="90"/>
      <c r="I258" s="90"/>
      <c r="J258" s="102"/>
      <c r="K258" s="90"/>
      <c r="L258" s="90"/>
      <c r="M258" s="90"/>
    </row>
    <row r="259" spans="1:14" s="81" customFormat="1">
      <c r="A259" s="57" t="s">
        <v>525</v>
      </c>
      <c r="B259" s="81" t="s">
        <v>1123</v>
      </c>
      <c r="D259" s="101" t="s">
        <v>59</v>
      </c>
      <c r="E259" s="90"/>
      <c r="F259" s="90" t="s">
        <v>1124</v>
      </c>
      <c r="G259" s="90"/>
      <c r="H259" s="90" t="s">
        <v>1125</v>
      </c>
      <c r="I259" s="90"/>
      <c r="J259" s="91" t="s">
        <v>445</v>
      </c>
      <c r="K259" s="90"/>
      <c r="L259" s="82" t="str">
        <f>+CONCATENATE($Q$67,$Q$68,D259)</f>
        <v>E18.024.M0001</v>
      </c>
      <c r="M259" s="90" t="s">
        <v>664</v>
      </c>
    </row>
    <row r="260" spans="1:14" s="81" customFormat="1">
      <c r="A260" s="81" t="s">
        <v>525</v>
      </c>
      <c r="B260" s="81" t="s">
        <v>1126</v>
      </c>
      <c r="D260" s="101" t="s">
        <v>1127</v>
      </c>
      <c r="E260" s="90"/>
      <c r="F260" s="90" t="s">
        <v>1128</v>
      </c>
      <c r="G260" s="82">
        <f>+LEN(F260)</f>
        <v>20</v>
      </c>
      <c r="H260" s="90" t="s">
        <v>1129</v>
      </c>
      <c r="I260" s="82">
        <f>+LEN(H260)</f>
        <v>50</v>
      </c>
      <c r="J260" s="122" t="s">
        <v>1130</v>
      </c>
      <c r="K260" s="90"/>
      <c r="L260" s="82" t="str">
        <f>+CONCATENATE($Q$67,$Q$68,D260)</f>
        <v>E18.024.M0002</v>
      </c>
      <c r="M260" s="90" t="s">
        <v>664</v>
      </c>
    </row>
    <row r="261" spans="1:14" s="81" customFormat="1">
      <c r="A261" s="57" t="s">
        <v>525</v>
      </c>
      <c r="D261" s="101"/>
      <c r="E261" s="90"/>
      <c r="F261" s="90"/>
      <c r="G261" s="90"/>
      <c r="H261" s="90"/>
      <c r="I261" s="90"/>
      <c r="J261" s="102"/>
      <c r="K261" s="90"/>
      <c r="L261" s="90"/>
      <c r="M261" s="90"/>
    </row>
    <row r="262" spans="1:14" s="81" customFormat="1">
      <c r="A262" s="57" t="s">
        <v>525</v>
      </c>
      <c r="B262" s="81" t="s">
        <v>1131</v>
      </c>
      <c r="D262" s="101" t="s">
        <v>63</v>
      </c>
      <c r="E262" s="90"/>
      <c r="F262" s="90" t="s">
        <v>497</v>
      </c>
      <c r="G262" s="90"/>
      <c r="H262" s="90" t="s">
        <v>1132</v>
      </c>
      <c r="I262" s="90"/>
      <c r="J262" s="91" t="s">
        <v>443</v>
      </c>
      <c r="K262" s="90"/>
      <c r="L262" s="82" t="str">
        <f>+CONCATENATE($Q$67,$Q$68,D262)</f>
        <v>E18.024.O0001</v>
      </c>
      <c r="M262" s="90" t="s">
        <v>664</v>
      </c>
    </row>
    <row r="263" spans="1:14" s="81" customFormat="1">
      <c r="A263" s="57" t="s">
        <v>525</v>
      </c>
      <c r="D263" s="101"/>
      <c r="E263" s="90"/>
      <c r="F263" s="90"/>
      <c r="G263" s="90"/>
      <c r="H263" s="90"/>
      <c r="I263" s="90"/>
      <c r="J263" s="102"/>
      <c r="K263" s="90"/>
      <c r="L263" s="90"/>
      <c r="M263" s="90"/>
    </row>
    <row r="264" spans="1:14" s="81" customFormat="1">
      <c r="A264" s="57" t="s">
        <v>525</v>
      </c>
      <c r="B264" s="104" t="s">
        <v>1133</v>
      </c>
      <c r="D264" s="103"/>
      <c r="E264" s="90"/>
      <c r="F264" s="90"/>
      <c r="G264" s="90"/>
      <c r="H264" s="90"/>
      <c r="I264" s="90"/>
      <c r="J264" s="102"/>
      <c r="K264" s="90"/>
      <c r="L264" s="90"/>
      <c r="M264" s="90"/>
    </row>
    <row r="265" spans="1:14" s="81" customFormat="1">
      <c r="A265" s="57" t="s">
        <v>525</v>
      </c>
      <c r="B265" s="81" t="s">
        <v>1134</v>
      </c>
      <c r="D265" s="123" t="s">
        <v>432</v>
      </c>
      <c r="E265" s="90"/>
      <c r="F265" s="90" t="s">
        <v>1135</v>
      </c>
      <c r="G265" s="82">
        <f t="shared" ref="G265:I280" si="14">+LEN(F265)</f>
        <v>11</v>
      </c>
      <c r="H265" s="124" t="s">
        <v>1136</v>
      </c>
      <c r="I265" s="82">
        <f t="shared" si="14"/>
        <v>34</v>
      </c>
      <c r="J265" s="102" t="s">
        <v>466</v>
      </c>
      <c r="K265" s="90"/>
      <c r="L265" s="82" t="str">
        <f>+CONCATENATE($Q$67,$Q$68,D265)</f>
        <v>E18.024.P0001</v>
      </c>
      <c r="M265" s="90" t="s">
        <v>664</v>
      </c>
    </row>
    <row r="266" spans="1:14" s="81" customFormat="1">
      <c r="A266" s="57" t="s">
        <v>525</v>
      </c>
      <c r="D266" s="123" t="s">
        <v>1137</v>
      </c>
      <c r="E266" s="90"/>
      <c r="F266" s="102" t="s">
        <v>1138</v>
      </c>
      <c r="G266" s="82">
        <f t="shared" si="14"/>
        <v>20</v>
      </c>
      <c r="H266" s="125" t="s">
        <v>1139</v>
      </c>
      <c r="I266" s="82">
        <f t="shared" si="14"/>
        <v>37</v>
      </c>
      <c r="J266" s="101">
        <v>2.13</v>
      </c>
      <c r="K266" s="90"/>
      <c r="L266" s="82" t="str">
        <f t="shared" ref="L266:L300" si="15">+CONCATENATE($Q$67,$Q$68,D266)</f>
        <v>E18.024.P0002</v>
      </c>
      <c r="M266" s="90"/>
      <c r="N266" s="94" t="s">
        <v>1140</v>
      </c>
    </row>
    <row r="267" spans="1:14" s="81" customFormat="1">
      <c r="A267" s="57" t="s">
        <v>525</v>
      </c>
      <c r="D267" s="123" t="s">
        <v>426</v>
      </c>
      <c r="E267" s="90"/>
      <c r="F267" s="102" t="s">
        <v>1141</v>
      </c>
      <c r="G267" s="82">
        <f t="shared" si="14"/>
        <v>20</v>
      </c>
      <c r="H267" s="107" t="s">
        <v>1142</v>
      </c>
      <c r="I267" s="82">
        <f t="shared" si="14"/>
        <v>46</v>
      </c>
      <c r="J267" s="102" t="s">
        <v>462</v>
      </c>
      <c r="K267" s="90"/>
      <c r="L267" s="82" t="str">
        <f t="shared" si="15"/>
        <v>E18.024.P0003</v>
      </c>
      <c r="M267" s="90"/>
      <c r="N267" s="94" t="s">
        <v>1140</v>
      </c>
    </row>
    <row r="268" spans="1:14" s="81" customFormat="1">
      <c r="A268" s="57" t="s">
        <v>525</v>
      </c>
      <c r="D268" s="123" t="s">
        <v>408</v>
      </c>
      <c r="E268" s="90"/>
      <c r="F268" s="102" t="s">
        <v>1143</v>
      </c>
      <c r="G268" s="82">
        <f t="shared" si="14"/>
        <v>15</v>
      </c>
      <c r="H268" s="107" t="s">
        <v>1144</v>
      </c>
      <c r="I268" s="82">
        <f t="shared" si="14"/>
        <v>35</v>
      </c>
      <c r="J268" s="102" t="s">
        <v>447</v>
      </c>
      <c r="K268" s="90"/>
      <c r="L268" s="82" t="str">
        <f t="shared" si="15"/>
        <v>E18.024.P0004</v>
      </c>
      <c r="M268" s="90"/>
      <c r="N268" s="94" t="s">
        <v>1140</v>
      </c>
    </row>
    <row r="269" spans="1:14" s="81" customFormat="1">
      <c r="A269" s="57" t="s">
        <v>525</v>
      </c>
      <c r="D269" s="123" t="s">
        <v>248</v>
      </c>
      <c r="E269" s="90"/>
      <c r="F269" s="102" t="s">
        <v>1145</v>
      </c>
      <c r="G269" s="82">
        <f t="shared" si="14"/>
        <v>19</v>
      </c>
      <c r="H269" s="107" t="s">
        <v>1146</v>
      </c>
      <c r="I269" s="82">
        <f t="shared" si="14"/>
        <v>44</v>
      </c>
      <c r="J269" s="102" t="s">
        <v>460</v>
      </c>
      <c r="K269" s="90"/>
      <c r="L269" s="82" t="str">
        <f t="shared" si="15"/>
        <v>E18.024.P0005</v>
      </c>
      <c r="M269" s="90"/>
      <c r="N269" s="94" t="s">
        <v>1140</v>
      </c>
    </row>
    <row r="270" spans="1:14" s="81" customFormat="1">
      <c r="A270" s="57" t="s">
        <v>525</v>
      </c>
      <c r="D270" s="123" t="s">
        <v>138</v>
      </c>
      <c r="E270" s="90"/>
      <c r="F270" s="102" t="s">
        <v>1147</v>
      </c>
      <c r="G270" s="82">
        <f t="shared" si="14"/>
        <v>19</v>
      </c>
      <c r="H270" s="126" t="s">
        <v>1148</v>
      </c>
      <c r="I270" s="82">
        <f t="shared" si="14"/>
        <v>49</v>
      </c>
      <c r="J270" s="102" t="s">
        <v>438</v>
      </c>
      <c r="K270" s="90"/>
      <c r="L270" s="82" t="str">
        <f t="shared" si="15"/>
        <v>E18.024.P0006</v>
      </c>
      <c r="M270" s="90"/>
      <c r="N270" s="94" t="s">
        <v>1140</v>
      </c>
    </row>
    <row r="271" spans="1:14" s="81" customFormat="1">
      <c r="A271" s="57" t="s">
        <v>525</v>
      </c>
      <c r="B271" s="81" t="s">
        <v>1149</v>
      </c>
      <c r="D271" s="123" t="s">
        <v>405</v>
      </c>
      <c r="E271" s="90"/>
      <c r="F271" s="102" t="s">
        <v>1150</v>
      </c>
      <c r="G271" s="82">
        <f t="shared" si="14"/>
        <v>19</v>
      </c>
      <c r="H271" s="107" t="s">
        <v>1151</v>
      </c>
      <c r="I271" s="82">
        <f t="shared" si="14"/>
        <v>47</v>
      </c>
      <c r="J271" s="102" t="s">
        <v>457</v>
      </c>
      <c r="K271" s="90"/>
      <c r="L271" s="82" t="str">
        <f t="shared" si="15"/>
        <v>E18.024.P0007</v>
      </c>
      <c r="M271" s="90"/>
      <c r="N271" s="94" t="s">
        <v>1140</v>
      </c>
    </row>
    <row r="272" spans="1:14" s="81" customFormat="1">
      <c r="A272" s="57" t="s">
        <v>525</v>
      </c>
      <c r="D272" s="123" t="s">
        <v>139</v>
      </c>
      <c r="E272" s="90"/>
      <c r="F272" s="102" t="s">
        <v>1152</v>
      </c>
      <c r="G272" s="82">
        <f t="shared" si="14"/>
        <v>20</v>
      </c>
      <c r="H272" s="107" t="s">
        <v>1153</v>
      </c>
      <c r="I272" s="82">
        <f t="shared" si="14"/>
        <v>41</v>
      </c>
      <c r="J272" s="102" t="s">
        <v>438</v>
      </c>
      <c r="K272" s="90"/>
      <c r="L272" s="82" t="str">
        <f t="shared" si="15"/>
        <v>E18.024.P0008</v>
      </c>
      <c r="M272" s="90"/>
      <c r="N272" s="94" t="s">
        <v>1140</v>
      </c>
    </row>
    <row r="273" spans="1:14" s="81" customFormat="1">
      <c r="A273" s="57" t="s">
        <v>525</v>
      </c>
      <c r="D273" s="123" t="s">
        <v>249</v>
      </c>
      <c r="E273" s="90"/>
      <c r="F273" s="102" t="s">
        <v>1154</v>
      </c>
      <c r="G273" s="82">
        <f t="shared" si="14"/>
        <v>16</v>
      </c>
      <c r="H273" s="107" t="s">
        <v>1155</v>
      </c>
      <c r="I273" s="82">
        <f t="shared" si="14"/>
        <v>96</v>
      </c>
      <c r="J273" s="102" t="s">
        <v>457</v>
      </c>
      <c r="K273" s="90"/>
      <c r="L273" s="82" t="str">
        <f t="shared" si="15"/>
        <v>E18.024.P0009</v>
      </c>
      <c r="M273" s="90"/>
      <c r="N273" s="94" t="s">
        <v>1140</v>
      </c>
    </row>
    <row r="274" spans="1:14" s="81" customFormat="1">
      <c r="A274" s="57" t="s">
        <v>525</v>
      </c>
      <c r="D274" s="123" t="s">
        <v>409</v>
      </c>
      <c r="E274" s="90"/>
      <c r="F274" s="102" t="s">
        <v>1156</v>
      </c>
      <c r="G274" s="82">
        <f t="shared" si="14"/>
        <v>20</v>
      </c>
      <c r="H274" s="102" t="s">
        <v>1157</v>
      </c>
      <c r="I274" s="82">
        <f t="shared" si="14"/>
        <v>78</v>
      </c>
      <c r="J274" s="102" t="s">
        <v>447</v>
      </c>
      <c r="K274" s="90"/>
      <c r="L274" s="82" t="str">
        <f t="shared" si="15"/>
        <v>E18.024.P0010</v>
      </c>
      <c r="M274" s="90"/>
      <c r="N274" s="94" t="s">
        <v>1140</v>
      </c>
    </row>
    <row r="275" spans="1:14" s="81" customFormat="1">
      <c r="A275" s="57" t="s">
        <v>525</v>
      </c>
      <c r="D275" s="123" t="s">
        <v>1158</v>
      </c>
      <c r="E275" s="90"/>
      <c r="F275" s="102" t="s">
        <v>1159</v>
      </c>
      <c r="G275" s="82">
        <f t="shared" si="14"/>
        <v>19</v>
      </c>
      <c r="H275" s="102" t="s">
        <v>1160</v>
      </c>
      <c r="I275" s="82">
        <f t="shared" si="14"/>
        <v>48</v>
      </c>
      <c r="J275" s="102" t="s">
        <v>462</v>
      </c>
      <c r="K275" s="90"/>
      <c r="L275" s="82" t="str">
        <f t="shared" si="15"/>
        <v>E18.024.P0011</v>
      </c>
      <c r="M275" s="90"/>
      <c r="N275" s="94" t="s">
        <v>1140</v>
      </c>
    </row>
    <row r="276" spans="1:14" s="81" customFormat="1">
      <c r="A276" s="57" t="s">
        <v>525</v>
      </c>
      <c r="D276" s="123" t="s">
        <v>140</v>
      </c>
      <c r="E276" s="90"/>
      <c r="F276" s="102" t="s">
        <v>1161</v>
      </c>
      <c r="G276" s="82">
        <f t="shared" si="14"/>
        <v>20</v>
      </c>
      <c r="H276" s="102" t="s">
        <v>1162</v>
      </c>
      <c r="I276" s="82">
        <f t="shared" si="14"/>
        <v>56</v>
      </c>
      <c r="J276" s="102" t="s">
        <v>438</v>
      </c>
      <c r="K276" s="90"/>
      <c r="L276" s="82" t="str">
        <f t="shared" si="15"/>
        <v>E18.024.P0012</v>
      </c>
      <c r="M276" s="90"/>
      <c r="N276" s="94" t="s">
        <v>1140</v>
      </c>
    </row>
    <row r="277" spans="1:14" s="81" customFormat="1">
      <c r="A277" s="57" t="s">
        <v>525</v>
      </c>
      <c r="D277" s="123" t="s">
        <v>410</v>
      </c>
      <c r="E277" s="90"/>
      <c r="F277" s="102" t="s">
        <v>1163</v>
      </c>
      <c r="G277" s="82">
        <f t="shared" si="14"/>
        <v>19</v>
      </c>
      <c r="H277" s="102" t="s">
        <v>1164</v>
      </c>
      <c r="I277" s="82">
        <f t="shared" si="14"/>
        <v>42</v>
      </c>
      <c r="J277" s="102" t="s">
        <v>447</v>
      </c>
      <c r="K277" s="90"/>
      <c r="L277" s="82" t="str">
        <f t="shared" si="15"/>
        <v>E18.024.P0013</v>
      </c>
      <c r="M277" s="90"/>
      <c r="N277" s="94" t="s">
        <v>1140</v>
      </c>
    </row>
    <row r="278" spans="1:14" s="81" customFormat="1">
      <c r="A278" s="57" t="s">
        <v>525</v>
      </c>
      <c r="D278" s="123" t="s">
        <v>141</v>
      </c>
      <c r="E278" s="90"/>
      <c r="F278" s="102" t="s">
        <v>1165</v>
      </c>
      <c r="G278" s="82">
        <f t="shared" si="14"/>
        <v>20</v>
      </c>
      <c r="H278" s="102" t="s">
        <v>1166</v>
      </c>
      <c r="I278" s="82">
        <f t="shared" si="14"/>
        <v>49</v>
      </c>
      <c r="J278" s="102" t="s">
        <v>438</v>
      </c>
      <c r="K278" s="90"/>
      <c r="L278" s="82" t="str">
        <f t="shared" si="15"/>
        <v>E18.024.P0014</v>
      </c>
      <c r="M278" s="90"/>
      <c r="N278" s="94" t="s">
        <v>1140</v>
      </c>
    </row>
    <row r="279" spans="1:14" s="81" customFormat="1">
      <c r="A279" s="57" t="s">
        <v>525</v>
      </c>
      <c r="B279" s="81" t="s">
        <v>1149</v>
      </c>
      <c r="D279" s="123" t="s">
        <v>142</v>
      </c>
      <c r="E279" s="90"/>
      <c r="F279" s="102" t="s">
        <v>1167</v>
      </c>
      <c r="G279" s="82">
        <f t="shared" si="14"/>
        <v>22</v>
      </c>
      <c r="H279" s="102" t="s">
        <v>1168</v>
      </c>
      <c r="I279" s="82">
        <f t="shared" si="14"/>
        <v>30</v>
      </c>
      <c r="J279" s="102" t="s">
        <v>438</v>
      </c>
      <c r="K279" s="90"/>
      <c r="L279" s="82" t="str">
        <f t="shared" si="15"/>
        <v>E18.024.P0015</v>
      </c>
      <c r="M279" s="90"/>
      <c r="N279" s="94" t="s">
        <v>1140</v>
      </c>
    </row>
    <row r="280" spans="1:14" s="81" customFormat="1">
      <c r="A280" s="57" t="s">
        <v>525</v>
      </c>
      <c r="D280" s="123" t="s">
        <v>215</v>
      </c>
      <c r="E280" s="90"/>
      <c r="F280" s="102" t="s">
        <v>1169</v>
      </c>
      <c r="G280" s="82">
        <f t="shared" si="14"/>
        <v>22</v>
      </c>
      <c r="H280" s="102" t="s">
        <v>1170</v>
      </c>
      <c r="I280" s="82">
        <f t="shared" si="14"/>
        <v>50</v>
      </c>
      <c r="J280" s="102" t="s">
        <v>439</v>
      </c>
      <c r="K280" s="90"/>
      <c r="L280" s="82" t="str">
        <f t="shared" si="15"/>
        <v>E18.024.P0016</v>
      </c>
      <c r="M280" s="90"/>
      <c r="N280" s="94" t="s">
        <v>1140</v>
      </c>
    </row>
    <row r="281" spans="1:14" s="81" customFormat="1">
      <c r="A281" s="57" t="s">
        <v>525</v>
      </c>
      <c r="D281" s="127" t="s">
        <v>407</v>
      </c>
      <c r="E281" s="90"/>
      <c r="F281" s="102" t="s">
        <v>1171</v>
      </c>
      <c r="G281" s="82">
        <f>+LEN(F281)</f>
        <v>18</v>
      </c>
      <c r="H281" s="102" t="s">
        <v>1172</v>
      </c>
      <c r="I281" s="82">
        <f>+LEN(H281)</f>
        <v>46</v>
      </c>
      <c r="J281" s="102" t="s">
        <v>461</v>
      </c>
      <c r="K281" s="90"/>
      <c r="L281" s="82" t="str">
        <f t="shared" si="15"/>
        <v>E18.024.P0017</v>
      </c>
      <c r="M281" s="90"/>
      <c r="N281" s="94" t="s">
        <v>1140</v>
      </c>
    </row>
    <row r="282" spans="1:14" s="81" customFormat="1">
      <c r="A282" s="57" t="s">
        <v>525</v>
      </c>
      <c r="D282" s="127" t="s">
        <v>250</v>
      </c>
      <c r="E282" s="90"/>
      <c r="F282" s="102" t="s">
        <v>1173</v>
      </c>
      <c r="G282" s="82">
        <f t="shared" ref="G282:G321" si="16">+LEN(F282)</f>
        <v>19</v>
      </c>
      <c r="H282" s="102" t="s">
        <v>1174</v>
      </c>
      <c r="I282" s="82">
        <f t="shared" ref="I282:I321" si="17">+LEN(H282)</f>
        <v>36</v>
      </c>
      <c r="J282" s="102" t="s">
        <v>460</v>
      </c>
      <c r="K282" s="90"/>
      <c r="L282" s="82" t="str">
        <f t="shared" si="15"/>
        <v>E18.024.P0018</v>
      </c>
      <c r="M282" s="90"/>
      <c r="N282" s="94" t="s">
        <v>1140</v>
      </c>
    </row>
    <row r="283" spans="1:14" s="81" customFormat="1">
      <c r="A283" s="57" t="s">
        <v>525</v>
      </c>
      <c r="D283" s="127" t="s">
        <v>143</v>
      </c>
      <c r="E283" s="90"/>
      <c r="F283" s="102" t="s">
        <v>1175</v>
      </c>
      <c r="G283" s="82">
        <f t="shared" si="16"/>
        <v>20</v>
      </c>
      <c r="H283" s="102" t="s">
        <v>1176</v>
      </c>
      <c r="I283" s="82">
        <f t="shared" si="17"/>
        <v>48</v>
      </c>
      <c r="J283" s="102" t="s">
        <v>438</v>
      </c>
      <c r="K283" s="90"/>
      <c r="L283" s="82" t="str">
        <f t="shared" si="15"/>
        <v>E18.024.P0019</v>
      </c>
      <c r="M283" s="90"/>
      <c r="N283" s="94" t="s">
        <v>1140</v>
      </c>
    </row>
    <row r="284" spans="1:14" s="81" customFormat="1">
      <c r="A284" s="57" t="s">
        <v>525</v>
      </c>
      <c r="D284" s="127" t="s">
        <v>144</v>
      </c>
      <c r="E284" s="90"/>
      <c r="F284" s="102" t="s">
        <v>1177</v>
      </c>
      <c r="G284" s="82">
        <f t="shared" si="16"/>
        <v>20</v>
      </c>
      <c r="H284" s="102" t="s">
        <v>1178</v>
      </c>
      <c r="I284" s="82">
        <f t="shared" si="17"/>
        <v>41</v>
      </c>
      <c r="J284" s="102" t="s">
        <v>438</v>
      </c>
      <c r="K284" s="90"/>
      <c r="L284" s="82" t="str">
        <f t="shared" si="15"/>
        <v>E18.024.P0020</v>
      </c>
      <c r="M284" s="90"/>
      <c r="N284" s="94" t="s">
        <v>1140</v>
      </c>
    </row>
    <row r="285" spans="1:14" s="81" customFormat="1">
      <c r="A285" s="57" t="s">
        <v>525</v>
      </c>
      <c r="D285" s="127" t="s">
        <v>145</v>
      </c>
      <c r="E285" s="90"/>
      <c r="F285" s="102" t="s">
        <v>1179</v>
      </c>
      <c r="G285" s="82">
        <f t="shared" si="16"/>
        <v>19</v>
      </c>
      <c r="H285" s="102" t="s">
        <v>1180</v>
      </c>
      <c r="I285" s="82">
        <f t="shared" si="17"/>
        <v>35</v>
      </c>
      <c r="J285" s="102" t="s">
        <v>438</v>
      </c>
      <c r="K285" s="90"/>
      <c r="L285" s="82" t="str">
        <f t="shared" si="15"/>
        <v>E18.024.P0021</v>
      </c>
      <c r="M285" s="90"/>
      <c r="N285" s="94" t="s">
        <v>1140</v>
      </c>
    </row>
    <row r="286" spans="1:14" s="81" customFormat="1">
      <c r="A286" s="57" t="s">
        <v>525</v>
      </c>
      <c r="D286" s="127" t="s">
        <v>146</v>
      </c>
      <c r="E286" s="90"/>
      <c r="F286" s="102" t="s">
        <v>1181</v>
      </c>
      <c r="G286" s="82">
        <f t="shared" si="16"/>
        <v>18</v>
      </c>
      <c r="H286" s="102" t="s">
        <v>1182</v>
      </c>
      <c r="I286" s="82">
        <f t="shared" si="17"/>
        <v>34</v>
      </c>
      <c r="J286" s="102" t="s">
        <v>438</v>
      </c>
      <c r="K286" s="90"/>
      <c r="L286" s="82" t="str">
        <f t="shared" si="15"/>
        <v>E18.024.P0022</v>
      </c>
      <c r="M286" s="90"/>
      <c r="N286" s="94" t="s">
        <v>1140</v>
      </c>
    </row>
    <row r="287" spans="1:14" s="81" customFormat="1">
      <c r="A287" s="57" t="s">
        <v>525</v>
      </c>
      <c r="D287" s="127" t="s">
        <v>147</v>
      </c>
      <c r="E287" s="90"/>
      <c r="F287" s="102" t="s">
        <v>1183</v>
      </c>
      <c r="G287" s="82">
        <f t="shared" si="16"/>
        <v>19</v>
      </c>
      <c r="H287" s="102" t="s">
        <v>1184</v>
      </c>
      <c r="I287" s="82">
        <f t="shared" si="17"/>
        <v>36</v>
      </c>
      <c r="J287" s="102" t="s">
        <v>438</v>
      </c>
      <c r="K287" s="90"/>
      <c r="L287" s="82" t="str">
        <f t="shared" si="15"/>
        <v>E18.024.P0023</v>
      </c>
      <c r="M287" s="90"/>
      <c r="N287" s="94" t="s">
        <v>1140</v>
      </c>
    </row>
    <row r="288" spans="1:14" s="81" customFormat="1">
      <c r="A288" s="57" t="s">
        <v>525</v>
      </c>
      <c r="D288" s="127" t="s">
        <v>411</v>
      </c>
      <c r="E288" s="90"/>
      <c r="F288" s="102" t="s">
        <v>1185</v>
      </c>
      <c r="G288" s="82">
        <f t="shared" si="16"/>
        <v>20</v>
      </c>
      <c r="H288" s="102" t="s">
        <v>1186</v>
      </c>
      <c r="I288" s="82">
        <f t="shared" si="17"/>
        <v>44</v>
      </c>
      <c r="J288" s="102" t="s">
        <v>447</v>
      </c>
      <c r="K288" s="90"/>
      <c r="L288" s="82" t="str">
        <f t="shared" si="15"/>
        <v>E18.024.P0024</v>
      </c>
      <c r="M288" s="90"/>
      <c r="N288" s="94" t="s">
        <v>1140</v>
      </c>
    </row>
    <row r="289" spans="1:20" s="81" customFormat="1">
      <c r="A289" s="57" t="s">
        <v>525</v>
      </c>
      <c r="D289" s="127" t="s">
        <v>148</v>
      </c>
      <c r="E289" s="90"/>
      <c r="F289" s="102" t="s">
        <v>1187</v>
      </c>
      <c r="G289" s="82">
        <f t="shared" si="16"/>
        <v>20</v>
      </c>
      <c r="H289" s="102" t="s">
        <v>1188</v>
      </c>
      <c r="I289" s="82">
        <f t="shared" si="17"/>
        <v>47</v>
      </c>
      <c r="J289" s="102" t="s">
        <v>438</v>
      </c>
      <c r="K289" s="90"/>
      <c r="L289" s="82" t="str">
        <f t="shared" si="15"/>
        <v>E18.024.P0025</v>
      </c>
      <c r="M289" s="90"/>
      <c r="N289" s="94" t="s">
        <v>1140</v>
      </c>
    </row>
    <row r="290" spans="1:20" s="81" customFormat="1">
      <c r="A290" s="57" t="s">
        <v>525</v>
      </c>
      <c r="D290" s="127" t="s">
        <v>412</v>
      </c>
      <c r="E290" s="90"/>
      <c r="F290" s="102" t="s">
        <v>1189</v>
      </c>
      <c r="G290" s="82">
        <f t="shared" si="16"/>
        <v>20</v>
      </c>
      <c r="H290" s="102" t="s">
        <v>1190</v>
      </c>
      <c r="I290" s="82">
        <f t="shared" si="17"/>
        <v>38</v>
      </c>
      <c r="J290" s="102" t="s">
        <v>447</v>
      </c>
      <c r="K290" s="90"/>
      <c r="L290" s="82" t="str">
        <f t="shared" si="15"/>
        <v>E18.024.P0026</v>
      </c>
      <c r="M290" s="90"/>
      <c r="N290" s="94" t="s">
        <v>1140</v>
      </c>
    </row>
    <row r="291" spans="1:20" s="81" customFormat="1">
      <c r="A291" s="57" t="s">
        <v>525</v>
      </c>
      <c r="D291" s="127" t="s">
        <v>123</v>
      </c>
      <c r="E291" s="90"/>
      <c r="F291" s="102" t="s">
        <v>1191</v>
      </c>
      <c r="G291" s="82">
        <f t="shared" si="16"/>
        <v>20</v>
      </c>
      <c r="H291" s="102" t="s">
        <v>1192</v>
      </c>
      <c r="I291" s="82">
        <f t="shared" si="17"/>
        <v>45</v>
      </c>
      <c r="J291" s="102" t="s">
        <v>459</v>
      </c>
      <c r="K291" s="90"/>
      <c r="L291" s="82" t="str">
        <f t="shared" si="15"/>
        <v>E18.024.P0027</v>
      </c>
      <c r="M291" s="90"/>
      <c r="N291" s="94" t="s">
        <v>1140</v>
      </c>
    </row>
    <row r="292" spans="1:20" s="81" customFormat="1">
      <c r="A292" s="57" t="s">
        <v>525</v>
      </c>
      <c r="D292" s="127" t="s">
        <v>149</v>
      </c>
      <c r="E292" s="90"/>
      <c r="F292" s="102" t="s">
        <v>1193</v>
      </c>
      <c r="G292" s="82">
        <f t="shared" si="16"/>
        <v>20</v>
      </c>
      <c r="H292" s="102" t="s">
        <v>1194</v>
      </c>
      <c r="I292" s="82">
        <f t="shared" si="17"/>
        <v>44</v>
      </c>
      <c r="J292" s="102" t="s">
        <v>438</v>
      </c>
      <c r="K292" s="90"/>
      <c r="L292" s="82" t="str">
        <f t="shared" si="15"/>
        <v>E18.024.P0028</v>
      </c>
      <c r="M292" s="90"/>
      <c r="N292" s="94" t="s">
        <v>1140</v>
      </c>
    </row>
    <row r="293" spans="1:20" s="81" customFormat="1">
      <c r="A293" s="57" t="s">
        <v>525</v>
      </c>
      <c r="D293" s="127" t="s">
        <v>413</v>
      </c>
      <c r="E293" s="90"/>
      <c r="F293" s="102" t="s">
        <v>1195</v>
      </c>
      <c r="G293" s="82">
        <f t="shared" si="16"/>
        <v>20</v>
      </c>
      <c r="H293" s="102" t="s">
        <v>1196</v>
      </c>
      <c r="I293" s="82">
        <f t="shared" si="17"/>
        <v>48</v>
      </c>
      <c r="J293" s="102" t="s">
        <v>447</v>
      </c>
      <c r="K293" s="90"/>
      <c r="L293" s="82" t="str">
        <f t="shared" si="15"/>
        <v>E18.024.P0029</v>
      </c>
      <c r="M293" s="90"/>
      <c r="N293" s="94" t="s">
        <v>1140</v>
      </c>
    </row>
    <row r="294" spans="1:20" s="81" customFormat="1">
      <c r="A294" s="57" t="s">
        <v>525</v>
      </c>
      <c r="D294" s="127" t="s">
        <v>406</v>
      </c>
      <c r="E294" s="90"/>
      <c r="F294" s="102" t="s">
        <v>1197</v>
      </c>
      <c r="G294" s="82">
        <f t="shared" si="16"/>
        <v>20</v>
      </c>
      <c r="H294" s="102" t="s">
        <v>1198</v>
      </c>
      <c r="I294" s="82">
        <f t="shared" si="17"/>
        <v>50</v>
      </c>
      <c r="J294" s="128" t="s">
        <v>457</v>
      </c>
      <c r="K294" s="90"/>
      <c r="L294" s="82" t="str">
        <f t="shared" si="15"/>
        <v>E18.024.P0030</v>
      </c>
      <c r="M294" s="90"/>
      <c r="N294" s="94" t="s">
        <v>1199</v>
      </c>
    </row>
    <row r="295" spans="1:20" s="81" customFormat="1">
      <c r="A295" s="57" t="s">
        <v>525</v>
      </c>
      <c r="D295" s="127" t="s">
        <v>414</v>
      </c>
      <c r="E295" s="90"/>
      <c r="F295" s="102" t="s">
        <v>1200</v>
      </c>
      <c r="G295" s="82">
        <f t="shared" si="16"/>
        <v>20</v>
      </c>
      <c r="H295" s="102" t="s">
        <v>1201</v>
      </c>
      <c r="I295" s="82">
        <f t="shared" si="17"/>
        <v>42</v>
      </c>
      <c r="J295" s="102" t="s">
        <v>447</v>
      </c>
      <c r="K295" s="90"/>
      <c r="L295" s="82" t="str">
        <f t="shared" si="15"/>
        <v>E18.024.P0031</v>
      </c>
      <c r="M295" s="90"/>
      <c r="N295" s="94" t="s">
        <v>1199</v>
      </c>
    </row>
    <row r="296" spans="1:20" s="81" customFormat="1">
      <c r="A296" s="57" t="s">
        <v>525</v>
      </c>
      <c r="D296" s="127" t="s">
        <v>150</v>
      </c>
      <c r="E296" s="90"/>
      <c r="F296" s="102" t="s">
        <v>1200</v>
      </c>
      <c r="G296" s="82">
        <f t="shared" si="16"/>
        <v>20</v>
      </c>
      <c r="H296" s="102" t="s">
        <v>1202</v>
      </c>
      <c r="I296" s="82">
        <f t="shared" si="17"/>
        <v>41</v>
      </c>
      <c r="J296" s="102" t="s">
        <v>438</v>
      </c>
      <c r="K296" s="90"/>
      <c r="L296" s="82" t="str">
        <f t="shared" si="15"/>
        <v>E18.024.P0032</v>
      </c>
      <c r="M296" s="90"/>
      <c r="N296" s="94" t="s">
        <v>1199</v>
      </c>
    </row>
    <row r="297" spans="1:20" s="81" customFormat="1">
      <c r="A297" s="57" t="s">
        <v>525</v>
      </c>
      <c r="D297" s="127" t="s">
        <v>151</v>
      </c>
      <c r="E297" s="90"/>
      <c r="F297" s="102" t="s">
        <v>1203</v>
      </c>
      <c r="G297" s="82">
        <f t="shared" si="16"/>
        <v>18</v>
      </c>
      <c r="H297" s="102" t="s">
        <v>1204</v>
      </c>
      <c r="I297" s="82">
        <f t="shared" si="17"/>
        <v>49</v>
      </c>
      <c r="J297" s="102" t="s">
        <v>438</v>
      </c>
      <c r="K297" s="90"/>
      <c r="L297" s="82" t="str">
        <f t="shared" si="15"/>
        <v>E18.024.P0033</v>
      </c>
      <c r="M297" s="90"/>
      <c r="N297" s="94" t="s">
        <v>1199</v>
      </c>
    </row>
    <row r="298" spans="1:20" s="81" customFormat="1">
      <c r="A298" s="57" t="s">
        <v>525</v>
      </c>
      <c r="B298" s="81" t="s">
        <v>1149</v>
      </c>
      <c r="D298" s="127" t="s">
        <v>152</v>
      </c>
      <c r="E298" s="90"/>
      <c r="F298" s="102" t="s">
        <v>1205</v>
      </c>
      <c r="G298" s="82">
        <f t="shared" si="16"/>
        <v>20</v>
      </c>
      <c r="H298" s="102" t="s">
        <v>1206</v>
      </c>
      <c r="I298" s="82">
        <f t="shared" si="17"/>
        <v>57</v>
      </c>
      <c r="J298" s="102" t="s">
        <v>438</v>
      </c>
      <c r="K298" s="90"/>
      <c r="L298" s="82" t="str">
        <f t="shared" si="15"/>
        <v>E18.024.P0034</v>
      </c>
      <c r="M298" s="90"/>
      <c r="N298" s="94" t="s">
        <v>1199</v>
      </c>
    </row>
    <row r="299" spans="1:20" s="81" customFormat="1">
      <c r="A299" s="57" t="s">
        <v>525</v>
      </c>
      <c r="D299" s="127" t="s">
        <v>153</v>
      </c>
      <c r="E299" s="90"/>
      <c r="F299" s="102" t="s">
        <v>1207</v>
      </c>
      <c r="G299" s="82">
        <f t="shared" si="16"/>
        <v>16</v>
      </c>
      <c r="H299" s="102" t="s">
        <v>1208</v>
      </c>
      <c r="I299" s="82">
        <f t="shared" si="17"/>
        <v>50</v>
      </c>
      <c r="J299" s="102" t="s">
        <v>438</v>
      </c>
      <c r="K299" s="90"/>
      <c r="L299" s="82" t="str">
        <f t="shared" si="15"/>
        <v>E18.024.P0035</v>
      </c>
      <c r="M299" s="90"/>
      <c r="N299" s="94" t="s">
        <v>1199</v>
      </c>
      <c r="P299" s="129" t="s">
        <v>1209</v>
      </c>
      <c r="Q299" s="129"/>
      <c r="R299" s="129"/>
      <c r="S299" s="129"/>
      <c r="T299" s="129"/>
    </row>
    <row r="300" spans="1:20" s="81" customFormat="1">
      <c r="A300" s="57" t="s">
        <v>525</v>
      </c>
      <c r="D300" s="127" t="s">
        <v>1210</v>
      </c>
      <c r="E300" s="90"/>
      <c r="F300" s="102" t="s">
        <v>1211</v>
      </c>
      <c r="G300" s="82">
        <f t="shared" si="16"/>
        <v>19</v>
      </c>
      <c r="H300" s="102" t="s">
        <v>1212</v>
      </c>
      <c r="I300" s="82">
        <f t="shared" si="17"/>
        <v>34</v>
      </c>
      <c r="J300" s="102" t="s">
        <v>447</v>
      </c>
      <c r="K300" s="90"/>
      <c r="L300" s="82" t="str">
        <f t="shared" si="15"/>
        <v>E18.024.P0036</v>
      </c>
      <c r="M300" s="90"/>
      <c r="N300" s="94" t="s">
        <v>1199</v>
      </c>
      <c r="P300" s="81" t="s">
        <v>1212</v>
      </c>
    </row>
    <row r="301" spans="1:20" s="81" customFormat="1">
      <c r="A301" s="57" t="s">
        <v>525</v>
      </c>
      <c r="D301" s="127" t="s">
        <v>415</v>
      </c>
      <c r="E301" s="90"/>
      <c r="F301" s="102" t="s">
        <v>1213</v>
      </c>
      <c r="G301" s="82">
        <f t="shared" si="16"/>
        <v>20</v>
      </c>
      <c r="H301" s="102" t="s">
        <v>1214</v>
      </c>
      <c r="I301" s="82">
        <f t="shared" si="17"/>
        <v>49</v>
      </c>
      <c r="J301" s="102" t="s">
        <v>447</v>
      </c>
      <c r="K301" s="90"/>
      <c r="L301" s="82" t="str">
        <f>+CONCATENATE($Q$67,$Q$68,D301)</f>
        <v>E18.024.P0037</v>
      </c>
      <c r="M301" s="90"/>
      <c r="N301" s="94" t="s">
        <v>1199</v>
      </c>
      <c r="P301" s="81" t="s">
        <v>1215</v>
      </c>
    </row>
    <row r="302" spans="1:20" s="81" customFormat="1">
      <c r="A302" s="57" t="s">
        <v>525</v>
      </c>
      <c r="B302" s="81" t="s">
        <v>1149</v>
      </c>
      <c r="D302" s="127" t="s">
        <v>154</v>
      </c>
      <c r="E302" s="90"/>
      <c r="F302" s="102" t="s">
        <v>1216</v>
      </c>
      <c r="G302" s="82">
        <f t="shared" si="16"/>
        <v>18</v>
      </c>
      <c r="H302" s="102" t="s">
        <v>1217</v>
      </c>
      <c r="I302" s="82">
        <f t="shared" si="17"/>
        <v>53</v>
      </c>
      <c r="J302" s="102" t="s">
        <v>438</v>
      </c>
      <c r="K302" s="90"/>
      <c r="L302" s="82" t="str">
        <f>+CONCATENATE($Q$67,$Q$68,D302)</f>
        <v>E18.024.P0038</v>
      </c>
      <c r="M302" s="90"/>
      <c r="N302" s="94" t="s">
        <v>1199</v>
      </c>
      <c r="P302" s="81" t="s">
        <v>1218</v>
      </c>
    </row>
    <row r="303" spans="1:20" s="81" customFormat="1">
      <c r="A303" s="57" t="s">
        <v>525</v>
      </c>
      <c r="D303" s="127" t="s">
        <v>124</v>
      </c>
      <c r="E303" s="90"/>
      <c r="F303" s="102" t="s">
        <v>1219</v>
      </c>
      <c r="G303" s="82">
        <f t="shared" si="16"/>
        <v>20</v>
      </c>
      <c r="H303" s="102" t="s">
        <v>1220</v>
      </c>
      <c r="I303" s="82">
        <f t="shared" si="17"/>
        <v>50</v>
      </c>
      <c r="J303" s="102" t="s">
        <v>459</v>
      </c>
      <c r="K303" s="90"/>
      <c r="L303" s="82" t="str">
        <f t="shared" ref="L303:L321" si="18">+CONCATENATE($Q$67,$Q$68,D303)</f>
        <v>E18.024.P0039</v>
      </c>
      <c r="M303" s="90"/>
      <c r="N303" s="94" t="s">
        <v>1199</v>
      </c>
      <c r="P303" s="81" t="s">
        <v>1221</v>
      </c>
    </row>
    <row r="304" spans="1:20" s="81" customFormat="1">
      <c r="A304" s="57" t="s">
        <v>525</v>
      </c>
      <c r="D304" s="127" t="s">
        <v>216</v>
      </c>
      <c r="E304" s="90"/>
      <c r="F304" s="102" t="s">
        <v>1222</v>
      </c>
      <c r="G304" s="82">
        <f t="shared" si="16"/>
        <v>22</v>
      </c>
      <c r="H304" s="102" t="s">
        <v>1223</v>
      </c>
      <c r="I304" s="82">
        <f t="shared" si="17"/>
        <v>48</v>
      </c>
      <c r="J304" s="102" t="s">
        <v>439</v>
      </c>
      <c r="K304" s="90"/>
      <c r="L304" s="82" t="str">
        <f t="shared" si="18"/>
        <v>E18.024.P0040</v>
      </c>
      <c r="M304" s="90"/>
      <c r="N304" s="94" t="s">
        <v>1199</v>
      </c>
      <c r="P304" s="81" t="s">
        <v>1224</v>
      </c>
    </row>
    <row r="305" spans="1:16" s="81" customFormat="1">
      <c r="A305" s="57" t="s">
        <v>525</v>
      </c>
      <c r="D305" s="127" t="s">
        <v>217</v>
      </c>
      <c r="E305" s="90"/>
      <c r="F305" s="102" t="s">
        <v>1225</v>
      </c>
      <c r="G305" s="82">
        <f t="shared" si="16"/>
        <v>20</v>
      </c>
      <c r="H305" s="102" t="s">
        <v>1226</v>
      </c>
      <c r="I305" s="82">
        <f t="shared" si="17"/>
        <v>50</v>
      </c>
      <c r="J305" s="102" t="s">
        <v>439</v>
      </c>
      <c r="K305" s="90"/>
      <c r="L305" s="82" t="str">
        <f t="shared" si="18"/>
        <v>E18.024.P0041</v>
      </c>
      <c r="M305" s="90"/>
      <c r="N305" s="94" t="s">
        <v>1199</v>
      </c>
      <c r="P305" s="81" t="s">
        <v>1227</v>
      </c>
    </row>
    <row r="306" spans="1:16" s="81" customFormat="1">
      <c r="A306" s="57" t="s">
        <v>525</v>
      </c>
      <c r="D306" s="127" t="s">
        <v>312</v>
      </c>
      <c r="E306" s="90"/>
      <c r="F306" s="102" t="s">
        <v>1228</v>
      </c>
      <c r="G306" s="82">
        <f t="shared" si="16"/>
        <v>20</v>
      </c>
      <c r="H306" s="102" t="s">
        <v>1229</v>
      </c>
      <c r="I306" s="82">
        <f t="shared" si="17"/>
        <v>50</v>
      </c>
      <c r="J306" s="102" t="s">
        <v>454</v>
      </c>
      <c r="K306" s="90"/>
      <c r="L306" s="82" t="str">
        <f t="shared" si="18"/>
        <v>E18.024.P0042</v>
      </c>
      <c r="M306" s="90"/>
      <c r="N306" s="94" t="s">
        <v>1199</v>
      </c>
      <c r="P306" s="81" t="s">
        <v>1230</v>
      </c>
    </row>
    <row r="307" spans="1:16" s="81" customFormat="1">
      <c r="A307" s="57" t="s">
        <v>525</v>
      </c>
      <c r="D307" s="127" t="s">
        <v>313</v>
      </c>
      <c r="E307" s="90"/>
      <c r="F307" s="102" t="s">
        <v>1231</v>
      </c>
      <c r="G307" s="82">
        <f t="shared" si="16"/>
        <v>19</v>
      </c>
      <c r="H307" s="102" t="s">
        <v>1232</v>
      </c>
      <c r="I307" s="82">
        <f t="shared" si="17"/>
        <v>50</v>
      </c>
      <c r="J307" s="102" t="s">
        <v>454</v>
      </c>
      <c r="K307" s="90"/>
      <c r="L307" s="82" t="str">
        <f t="shared" si="18"/>
        <v>E18.024.P0043</v>
      </c>
      <c r="M307" s="90"/>
      <c r="N307" s="94" t="s">
        <v>1199</v>
      </c>
      <c r="P307" s="81" t="s">
        <v>1233</v>
      </c>
    </row>
    <row r="308" spans="1:16" s="81" customFormat="1">
      <c r="A308" s="57" t="s">
        <v>525</v>
      </c>
      <c r="D308" s="127" t="s">
        <v>314</v>
      </c>
      <c r="E308" s="90"/>
      <c r="F308" s="102" t="s">
        <v>1234</v>
      </c>
      <c r="G308" s="82">
        <f t="shared" si="16"/>
        <v>20</v>
      </c>
      <c r="H308" s="102" t="s">
        <v>1235</v>
      </c>
      <c r="I308" s="82">
        <f t="shared" si="17"/>
        <v>50</v>
      </c>
      <c r="J308" s="102" t="s">
        <v>454</v>
      </c>
      <c r="K308" s="90"/>
      <c r="L308" s="82" t="str">
        <f t="shared" si="18"/>
        <v>E18.024.P0044</v>
      </c>
      <c r="M308" s="90"/>
      <c r="N308" s="94" t="s">
        <v>1199</v>
      </c>
      <c r="P308" s="81" t="s">
        <v>1236</v>
      </c>
    </row>
    <row r="309" spans="1:16" s="81" customFormat="1">
      <c r="A309" s="57" t="s">
        <v>525</v>
      </c>
      <c r="D309" s="127" t="s">
        <v>155</v>
      </c>
      <c r="E309" s="90"/>
      <c r="F309" s="102" t="s">
        <v>1237</v>
      </c>
      <c r="G309" s="82">
        <f t="shared" si="16"/>
        <v>19</v>
      </c>
      <c r="H309" s="102" t="s">
        <v>1238</v>
      </c>
      <c r="I309" s="82">
        <f t="shared" si="17"/>
        <v>39</v>
      </c>
      <c r="J309" s="102" t="s">
        <v>438</v>
      </c>
      <c r="K309" s="90"/>
      <c r="L309" s="82" t="str">
        <f t="shared" si="18"/>
        <v>E18.024.P0045</v>
      </c>
      <c r="M309" s="90"/>
      <c r="N309" s="94" t="s">
        <v>1199</v>
      </c>
      <c r="P309" s="81" t="s">
        <v>1238</v>
      </c>
    </row>
    <row r="310" spans="1:16" s="81" customFormat="1">
      <c r="A310" s="57" t="s">
        <v>525</v>
      </c>
      <c r="D310" s="127" t="s">
        <v>156</v>
      </c>
      <c r="E310" s="90"/>
      <c r="F310" s="102" t="s">
        <v>1239</v>
      </c>
      <c r="G310" s="82">
        <f t="shared" si="16"/>
        <v>19</v>
      </c>
      <c r="H310" s="102" t="s">
        <v>1240</v>
      </c>
      <c r="I310" s="82">
        <f t="shared" si="17"/>
        <v>40</v>
      </c>
      <c r="J310" s="102" t="s">
        <v>438</v>
      </c>
      <c r="K310" s="90"/>
      <c r="L310" s="82" t="str">
        <f t="shared" si="18"/>
        <v>E18.024.P0046</v>
      </c>
      <c r="M310" s="90"/>
      <c r="N310" s="94" t="s">
        <v>1199</v>
      </c>
      <c r="P310" s="81" t="s">
        <v>1240</v>
      </c>
    </row>
    <row r="311" spans="1:16" s="81" customFormat="1">
      <c r="A311" s="57" t="s">
        <v>525</v>
      </c>
      <c r="D311" s="127" t="s">
        <v>197</v>
      </c>
      <c r="E311" s="90"/>
      <c r="F311" s="102" t="s">
        <v>1241</v>
      </c>
      <c r="G311" s="82">
        <f t="shared" si="16"/>
        <v>19</v>
      </c>
      <c r="H311" s="102" t="s">
        <v>1242</v>
      </c>
      <c r="I311" s="82">
        <f t="shared" si="17"/>
        <v>49</v>
      </c>
      <c r="J311" s="102" t="s">
        <v>453</v>
      </c>
      <c r="K311" s="90"/>
      <c r="L311" s="82" t="str">
        <f t="shared" si="18"/>
        <v>E18.024.P0047</v>
      </c>
      <c r="M311" s="90"/>
      <c r="N311" s="94" t="s">
        <v>1199</v>
      </c>
      <c r="P311" s="81" t="s">
        <v>1243</v>
      </c>
    </row>
    <row r="312" spans="1:16" s="81" customFormat="1">
      <c r="A312" s="57" t="s">
        <v>525</v>
      </c>
      <c r="D312" s="127" t="s">
        <v>125</v>
      </c>
      <c r="E312" s="90"/>
      <c r="F312" s="102" t="s">
        <v>1244</v>
      </c>
      <c r="G312" s="82">
        <f t="shared" si="16"/>
        <v>20</v>
      </c>
      <c r="H312" s="102" t="s">
        <v>1245</v>
      </c>
      <c r="I312" s="82">
        <f t="shared" si="17"/>
        <v>51</v>
      </c>
      <c r="J312" s="102" t="s">
        <v>459</v>
      </c>
      <c r="K312" s="90"/>
      <c r="L312" s="82" t="str">
        <f t="shared" si="18"/>
        <v>E18.024.P0048</v>
      </c>
      <c r="M312" s="90"/>
      <c r="N312" s="94" t="s">
        <v>1199</v>
      </c>
    </row>
    <row r="313" spans="1:16" s="81" customFormat="1">
      <c r="A313" s="57" t="s">
        <v>525</v>
      </c>
      <c r="D313" s="127" t="s">
        <v>315</v>
      </c>
      <c r="E313" s="90"/>
      <c r="F313" s="102" t="s">
        <v>1246</v>
      </c>
      <c r="G313" s="82">
        <f t="shared" si="16"/>
        <v>20</v>
      </c>
      <c r="H313" s="102" t="s">
        <v>1247</v>
      </c>
      <c r="I313" s="82">
        <f t="shared" si="17"/>
        <v>65</v>
      </c>
      <c r="J313" s="102" t="s">
        <v>454</v>
      </c>
      <c r="K313" s="90"/>
      <c r="L313" s="82" t="str">
        <f t="shared" si="18"/>
        <v>E18.024.P0049</v>
      </c>
      <c r="M313" s="90"/>
      <c r="N313" s="94" t="s">
        <v>1199</v>
      </c>
      <c r="P313" s="81" t="s">
        <v>1247</v>
      </c>
    </row>
    <row r="314" spans="1:16" s="81" customFormat="1">
      <c r="A314" s="57" t="s">
        <v>525</v>
      </c>
      <c r="D314" s="127" t="s">
        <v>157</v>
      </c>
      <c r="E314" s="90"/>
      <c r="F314" s="102" t="s">
        <v>1248</v>
      </c>
      <c r="G314" s="82">
        <f t="shared" si="16"/>
        <v>20</v>
      </c>
      <c r="H314" s="102" t="s">
        <v>1249</v>
      </c>
      <c r="I314" s="82">
        <f t="shared" si="17"/>
        <v>52</v>
      </c>
      <c r="J314" s="102" t="s">
        <v>438</v>
      </c>
      <c r="K314" s="90"/>
      <c r="L314" s="82" t="str">
        <f t="shared" si="18"/>
        <v>E18.024.P0050</v>
      </c>
      <c r="M314" s="90"/>
      <c r="N314" s="94" t="s">
        <v>1199</v>
      </c>
      <c r="P314" s="81" t="s">
        <v>1249</v>
      </c>
    </row>
    <row r="315" spans="1:16" s="81" customFormat="1">
      <c r="A315" s="57" t="s">
        <v>525</v>
      </c>
      <c r="D315" s="127" t="s">
        <v>1250</v>
      </c>
      <c r="E315" s="90"/>
      <c r="F315" s="102" t="s">
        <v>1251</v>
      </c>
      <c r="G315" s="82">
        <f t="shared" si="16"/>
        <v>18</v>
      </c>
      <c r="H315" s="102" t="s">
        <v>1252</v>
      </c>
      <c r="I315" s="82">
        <f t="shared" si="17"/>
        <v>40</v>
      </c>
      <c r="J315" s="102" t="s">
        <v>438</v>
      </c>
      <c r="K315" s="90"/>
      <c r="L315" s="82" t="str">
        <f t="shared" si="18"/>
        <v>E18.024.P0051</v>
      </c>
      <c r="M315" s="90"/>
      <c r="N315" s="119" t="s">
        <v>1199</v>
      </c>
    </row>
    <row r="316" spans="1:16" s="81" customFormat="1">
      <c r="A316" s="57" t="s">
        <v>525</v>
      </c>
      <c r="D316" s="127" t="s">
        <v>1253</v>
      </c>
      <c r="E316" s="90"/>
      <c r="F316" s="102" t="s">
        <v>1254</v>
      </c>
      <c r="G316" s="82">
        <f t="shared" si="16"/>
        <v>20</v>
      </c>
      <c r="H316" s="102" t="s">
        <v>1255</v>
      </c>
      <c r="I316" s="82">
        <f t="shared" si="17"/>
        <v>48</v>
      </c>
      <c r="J316" s="102" t="s">
        <v>438</v>
      </c>
      <c r="K316" s="90"/>
      <c r="L316" s="82" t="str">
        <f t="shared" si="18"/>
        <v>E18.024.P0052</v>
      </c>
      <c r="M316" s="90"/>
      <c r="N316" s="119" t="s">
        <v>1199</v>
      </c>
    </row>
    <row r="317" spans="1:16" s="81" customFormat="1">
      <c r="A317" s="57" t="s">
        <v>525</v>
      </c>
      <c r="D317" s="127" t="s">
        <v>1256</v>
      </c>
      <c r="E317" s="90"/>
      <c r="F317" s="102" t="s">
        <v>1257</v>
      </c>
      <c r="G317" s="82">
        <f t="shared" si="16"/>
        <v>20</v>
      </c>
      <c r="H317" s="102" t="s">
        <v>1258</v>
      </c>
      <c r="I317" s="82">
        <f t="shared" si="17"/>
        <v>50</v>
      </c>
      <c r="J317" s="102" t="s">
        <v>438</v>
      </c>
      <c r="K317" s="90"/>
      <c r="L317" s="82" t="str">
        <f t="shared" si="18"/>
        <v>E18.024.P0053</v>
      </c>
      <c r="M317" s="90"/>
      <c r="N317" s="119" t="s">
        <v>1199</v>
      </c>
      <c r="P317" s="81" t="s">
        <v>1259</v>
      </c>
    </row>
    <row r="318" spans="1:16" s="81" customFormat="1">
      <c r="A318" s="57" t="s">
        <v>525</v>
      </c>
      <c r="D318" s="127" t="s">
        <v>1260</v>
      </c>
      <c r="E318" s="90"/>
      <c r="F318" s="102" t="s">
        <v>1261</v>
      </c>
      <c r="G318" s="82">
        <f t="shared" si="16"/>
        <v>20</v>
      </c>
      <c r="H318" s="102" t="s">
        <v>1262</v>
      </c>
      <c r="I318" s="82">
        <f t="shared" si="17"/>
        <v>50</v>
      </c>
      <c r="J318" s="102" t="s">
        <v>457</v>
      </c>
      <c r="K318" s="90"/>
      <c r="L318" s="82" t="str">
        <f t="shared" si="18"/>
        <v>E18.024.P0054</v>
      </c>
      <c r="M318" s="90"/>
      <c r="N318" s="119" t="s">
        <v>1199</v>
      </c>
      <c r="P318" s="81" t="s">
        <v>1263</v>
      </c>
    </row>
    <row r="319" spans="1:16" s="81" customFormat="1">
      <c r="A319" s="81" t="s">
        <v>525</v>
      </c>
      <c r="D319" s="127" t="s">
        <v>1264</v>
      </c>
      <c r="E319" s="90"/>
      <c r="F319" s="102" t="s">
        <v>1265</v>
      </c>
      <c r="G319" s="82">
        <f t="shared" si="16"/>
        <v>20</v>
      </c>
      <c r="H319" s="102" t="s">
        <v>1266</v>
      </c>
      <c r="I319" s="82">
        <f t="shared" si="17"/>
        <v>50</v>
      </c>
      <c r="J319" s="102" t="s">
        <v>453</v>
      </c>
      <c r="K319" s="90"/>
      <c r="L319" s="82" t="str">
        <f t="shared" si="18"/>
        <v>E18.024.P0055</v>
      </c>
      <c r="M319" s="90"/>
      <c r="N319" s="119" t="s">
        <v>1267</v>
      </c>
      <c r="P319" s="81" t="s">
        <v>1268</v>
      </c>
    </row>
    <row r="320" spans="1:16" s="81" customFormat="1">
      <c r="A320" s="57" t="s">
        <v>525</v>
      </c>
      <c r="D320" s="127" t="s">
        <v>1269</v>
      </c>
      <c r="E320" s="90"/>
      <c r="F320" s="102" t="s">
        <v>1270</v>
      </c>
      <c r="G320" s="82">
        <f t="shared" si="16"/>
        <v>20</v>
      </c>
      <c r="H320" s="102" t="s">
        <v>1271</v>
      </c>
      <c r="I320" s="82">
        <f t="shared" si="17"/>
        <v>40</v>
      </c>
      <c r="J320" s="102" t="s">
        <v>460</v>
      </c>
      <c r="K320" s="90"/>
      <c r="L320" s="82" t="str">
        <f t="shared" si="18"/>
        <v>E18.024.P0056</v>
      </c>
      <c r="M320" s="90"/>
      <c r="N320" s="119" t="s">
        <v>1272</v>
      </c>
      <c r="P320" s="81" t="s">
        <v>1271</v>
      </c>
    </row>
    <row r="321" spans="1:16" s="81" customFormat="1">
      <c r="A321" s="57" t="s">
        <v>525</v>
      </c>
      <c r="D321" s="127" t="s">
        <v>1273</v>
      </c>
      <c r="E321" s="90"/>
      <c r="F321" s="102" t="s">
        <v>1274</v>
      </c>
      <c r="G321" s="82">
        <f t="shared" si="16"/>
        <v>19</v>
      </c>
      <c r="H321" s="102" t="s">
        <v>1275</v>
      </c>
      <c r="I321" s="82">
        <f t="shared" si="17"/>
        <v>45</v>
      </c>
      <c r="J321" s="102" t="s">
        <v>438</v>
      </c>
      <c r="K321" s="90"/>
      <c r="L321" s="82" t="str">
        <f t="shared" si="18"/>
        <v>E18.024.P0057</v>
      </c>
      <c r="M321" s="90"/>
      <c r="N321" s="119" t="s">
        <v>1272</v>
      </c>
      <c r="P321" s="81" t="s">
        <v>1276</v>
      </c>
    </row>
    <row r="322" spans="1:16" s="81" customFormat="1">
      <c r="A322" s="57" t="s">
        <v>525</v>
      </c>
      <c r="D322" s="127" t="s">
        <v>1277</v>
      </c>
      <c r="E322" s="90"/>
      <c r="F322" s="102" t="s">
        <v>1278</v>
      </c>
      <c r="G322" s="82">
        <f>+LEN(F322)</f>
        <v>20</v>
      </c>
      <c r="H322" s="102" t="s">
        <v>1279</v>
      </c>
      <c r="I322" s="82">
        <f>+LEN(H322)</f>
        <v>50</v>
      </c>
      <c r="J322" s="102" t="s">
        <v>438</v>
      </c>
      <c r="K322" s="90"/>
      <c r="L322" s="82" t="str">
        <f>+CONCATENATE($Q$67,$Q$68,D322)</f>
        <v>E18.024.P0058</v>
      </c>
      <c r="M322" s="90"/>
      <c r="N322" s="119" t="s">
        <v>1280</v>
      </c>
      <c r="P322" s="81" t="s">
        <v>1279</v>
      </c>
    </row>
    <row r="323" spans="1:16" s="81" customFormat="1">
      <c r="A323" s="81" t="s">
        <v>525</v>
      </c>
      <c r="D323" s="127" t="s">
        <v>1281</v>
      </c>
      <c r="E323" s="90"/>
      <c r="F323" s="102" t="s">
        <v>1282</v>
      </c>
      <c r="G323" s="82">
        <f>+LEN(F323)</f>
        <v>20</v>
      </c>
      <c r="H323" s="102" t="s">
        <v>1283</v>
      </c>
      <c r="I323" s="82">
        <f>+LEN(H323)</f>
        <v>45</v>
      </c>
      <c r="J323" s="102" t="s">
        <v>438</v>
      </c>
      <c r="K323" s="90"/>
      <c r="L323" s="82" t="str">
        <f>+CONCATENATE($Q$67,$Q$68,D323)</f>
        <v>E18.024.P0059</v>
      </c>
      <c r="M323" s="90"/>
      <c r="N323" s="119" t="s">
        <v>1267</v>
      </c>
      <c r="P323" s="81" t="s">
        <v>1284</v>
      </c>
    </row>
    <row r="324" spans="1:16" s="81" customFormat="1">
      <c r="A324" s="57" t="s">
        <v>525</v>
      </c>
      <c r="D324" s="127" t="s">
        <v>1285</v>
      </c>
      <c r="E324" s="90"/>
      <c r="F324" s="102" t="s">
        <v>1286</v>
      </c>
      <c r="G324" s="82">
        <f>+LEN(F324)</f>
        <v>19</v>
      </c>
      <c r="H324" s="102" t="s">
        <v>1287</v>
      </c>
      <c r="I324" s="82">
        <f>+LEN(H324)</f>
        <v>49</v>
      </c>
      <c r="J324" s="102" t="s">
        <v>438</v>
      </c>
      <c r="K324" s="90"/>
      <c r="L324" s="82" t="str">
        <f>+CONCATENATE($Q$67,$Q$68,D324)</f>
        <v>E18.024.P0060</v>
      </c>
      <c r="M324" s="90"/>
      <c r="N324" s="119" t="s">
        <v>1280</v>
      </c>
      <c r="P324" s="81" t="s">
        <v>1288</v>
      </c>
    </row>
    <row r="325" spans="1:16" s="81" customFormat="1">
      <c r="A325" s="57" t="s">
        <v>525</v>
      </c>
      <c r="D325" s="127" t="s">
        <v>1289</v>
      </c>
      <c r="E325" s="90"/>
      <c r="F325" s="102" t="s">
        <v>1290</v>
      </c>
      <c r="G325" s="82">
        <f t="shared" ref="G325:G332" si="19">+LEN(F325)</f>
        <v>18</v>
      </c>
      <c r="H325" s="102" t="s">
        <v>1291</v>
      </c>
      <c r="I325" s="82">
        <f t="shared" ref="I325:I332" si="20">+LEN(H325)</f>
        <v>50</v>
      </c>
      <c r="J325" s="102" t="s">
        <v>438</v>
      </c>
      <c r="K325" s="90"/>
      <c r="L325" s="82" t="str">
        <f t="shared" ref="L325:L332" si="21">+CONCATENATE($Q$67,$Q$68,D325)</f>
        <v>E18.024.P0061</v>
      </c>
      <c r="M325" s="90"/>
      <c r="N325" s="119" t="s">
        <v>1280</v>
      </c>
      <c r="P325" s="81" t="s">
        <v>1292</v>
      </c>
    </row>
    <row r="326" spans="1:16" s="81" customFormat="1">
      <c r="A326" s="57" t="s">
        <v>525</v>
      </c>
      <c r="D326" s="127" t="s">
        <v>1293</v>
      </c>
      <c r="E326" s="90"/>
      <c r="F326" s="102" t="s">
        <v>1294</v>
      </c>
      <c r="G326" s="82">
        <f t="shared" si="19"/>
        <v>20</v>
      </c>
      <c r="H326" s="102" t="s">
        <v>1295</v>
      </c>
      <c r="I326" s="82">
        <f t="shared" si="20"/>
        <v>42</v>
      </c>
      <c r="J326" s="102" t="s">
        <v>438</v>
      </c>
      <c r="K326" s="90"/>
      <c r="L326" s="82" t="str">
        <f t="shared" si="21"/>
        <v>E18.024.P0062</v>
      </c>
      <c r="M326" s="90"/>
      <c r="N326" s="119" t="s">
        <v>1280</v>
      </c>
      <c r="P326" s="81" t="s">
        <v>1296</v>
      </c>
    </row>
    <row r="327" spans="1:16" s="81" customFormat="1">
      <c r="A327" s="57" t="s">
        <v>525</v>
      </c>
      <c r="D327" s="127" t="s">
        <v>1297</v>
      </c>
      <c r="E327" s="90"/>
      <c r="F327" s="102" t="s">
        <v>1298</v>
      </c>
      <c r="G327" s="82">
        <f t="shared" si="19"/>
        <v>19</v>
      </c>
      <c r="H327" s="102" t="s">
        <v>1299</v>
      </c>
      <c r="I327" s="82">
        <f t="shared" si="20"/>
        <v>50</v>
      </c>
      <c r="J327" s="102" t="s">
        <v>438</v>
      </c>
      <c r="K327" s="90"/>
      <c r="L327" s="82" t="str">
        <f t="shared" si="21"/>
        <v>E18.024.P0063</v>
      </c>
      <c r="M327" s="90"/>
      <c r="N327" s="119" t="s">
        <v>1280</v>
      </c>
      <c r="P327" s="81" t="s">
        <v>1300</v>
      </c>
    </row>
    <row r="328" spans="1:16" s="81" customFormat="1">
      <c r="A328" s="57" t="s">
        <v>525</v>
      </c>
      <c r="D328" s="127" t="s">
        <v>1301</v>
      </c>
      <c r="E328" s="90"/>
      <c r="F328" s="102" t="s">
        <v>1302</v>
      </c>
      <c r="G328" s="82">
        <f t="shared" si="19"/>
        <v>20</v>
      </c>
      <c r="H328" s="102" t="s">
        <v>1303</v>
      </c>
      <c r="I328" s="82">
        <f t="shared" si="20"/>
        <v>50</v>
      </c>
      <c r="J328" s="102" t="s">
        <v>438</v>
      </c>
      <c r="K328" s="90"/>
      <c r="L328" s="82" t="str">
        <f t="shared" si="21"/>
        <v>E18.024.P0064</v>
      </c>
      <c r="M328" s="90"/>
      <c r="N328" s="119" t="s">
        <v>1280</v>
      </c>
      <c r="P328" s="81" t="s">
        <v>1304</v>
      </c>
    </row>
    <row r="329" spans="1:16" s="81" customFormat="1">
      <c r="A329" s="57" t="s">
        <v>525</v>
      </c>
      <c r="D329" s="127" t="s">
        <v>1305</v>
      </c>
      <c r="E329" s="90"/>
      <c r="F329" s="102" t="s">
        <v>1306</v>
      </c>
      <c r="G329" s="82">
        <f t="shared" si="19"/>
        <v>18</v>
      </c>
      <c r="H329" s="102" t="s">
        <v>1307</v>
      </c>
      <c r="I329" s="82">
        <f t="shared" si="20"/>
        <v>49</v>
      </c>
      <c r="J329" s="102" t="s">
        <v>447</v>
      </c>
      <c r="K329" s="90"/>
      <c r="L329" s="82" t="str">
        <f t="shared" si="21"/>
        <v>E18.024.P0065</v>
      </c>
      <c r="M329" s="90"/>
      <c r="N329" s="119" t="s">
        <v>1280</v>
      </c>
      <c r="P329" s="81" t="s">
        <v>1308</v>
      </c>
    </row>
    <row r="330" spans="1:16" s="81" customFormat="1">
      <c r="A330" s="57" t="s">
        <v>525</v>
      </c>
      <c r="D330" s="127" t="s">
        <v>1309</v>
      </c>
      <c r="E330" s="90"/>
      <c r="F330" s="102" t="s">
        <v>1310</v>
      </c>
      <c r="G330" s="82">
        <f t="shared" si="19"/>
        <v>19</v>
      </c>
      <c r="H330" s="102" t="s">
        <v>1311</v>
      </c>
      <c r="I330" s="82">
        <f t="shared" si="20"/>
        <v>48</v>
      </c>
      <c r="J330" s="102" t="s">
        <v>438</v>
      </c>
      <c r="K330" s="90"/>
      <c r="L330" s="82" t="str">
        <f t="shared" si="21"/>
        <v>E18.024.P0066</v>
      </c>
      <c r="M330" s="90"/>
      <c r="N330" s="119" t="s">
        <v>1280</v>
      </c>
      <c r="P330" s="81" t="s">
        <v>1312</v>
      </c>
    </row>
    <row r="331" spans="1:16" s="81" customFormat="1">
      <c r="A331" s="57" t="s">
        <v>525</v>
      </c>
      <c r="D331" s="127" t="s">
        <v>1313</v>
      </c>
      <c r="E331" s="90"/>
      <c r="F331" s="102" t="s">
        <v>1314</v>
      </c>
      <c r="G331" s="82">
        <f t="shared" si="19"/>
        <v>20</v>
      </c>
      <c r="H331" s="102" t="s">
        <v>1315</v>
      </c>
      <c r="I331" s="82">
        <f t="shared" si="20"/>
        <v>50</v>
      </c>
      <c r="J331" s="102" t="s">
        <v>438</v>
      </c>
      <c r="K331" s="90"/>
      <c r="L331" s="82" t="str">
        <f t="shared" si="21"/>
        <v>E18.024.P0067</v>
      </c>
      <c r="M331" s="90"/>
      <c r="N331" s="119" t="s">
        <v>1280</v>
      </c>
      <c r="P331" s="81" t="s">
        <v>1316</v>
      </c>
    </row>
    <row r="332" spans="1:16" s="81" customFormat="1">
      <c r="A332" s="57" t="s">
        <v>525</v>
      </c>
      <c r="D332" s="127" t="s">
        <v>1317</v>
      </c>
      <c r="E332" s="90"/>
      <c r="F332" s="102" t="s">
        <v>1318</v>
      </c>
      <c r="G332" s="82">
        <f t="shared" si="19"/>
        <v>20</v>
      </c>
      <c r="H332" s="102" t="s">
        <v>1319</v>
      </c>
      <c r="I332" s="82">
        <f t="shared" si="20"/>
        <v>48</v>
      </c>
      <c r="J332" s="102" t="s">
        <v>438</v>
      </c>
      <c r="K332" s="90"/>
      <c r="L332" s="82" t="str">
        <f t="shared" si="21"/>
        <v>E18.024.P0068</v>
      </c>
      <c r="M332" s="90"/>
      <c r="N332" s="119" t="s">
        <v>1280</v>
      </c>
      <c r="P332" s="81" t="s">
        <v>1320</v>
      </c>
    </row>
    <row r="333" spans="1:16" s="81" customFormat="1">
      <c r="A333" s="57" t="s">
        <v>525</v>
      </c>
      <c r="D333" s="127" t="s">
        <v>1321</v>
      </c>
      <c r="E333" s="90"/>
      <c r="F333" s="102" t="s">
        <v>1322</v>
      </c>
      <c r="G333" s="82">
        <f>+LEN(F333)</f>
        <v>19</v>
      </c>
      <c r="H333" s="102" t="s">
        <v>1323</v>
      </c>
      <c r="I333" s="82">
        <f>+LEN(H333)</f>
        <v>48</v>
      </c>
      <c r="J333" s="102" t="s">
        <v>438</v>
      </c>
      <c r="K333" s="90"/>
      <c r="L333" s="82" t="str">
        <f>+CONCATENATE($Q$67,$Q$68,D333)</f>
        <v>E18.024.P0069</v>
      </c>
      <c r="M333" s="90"/>
      <c r="N333" s="119" t="s">
        <v>1280</v>
      </c>
      <c r="P333" s="81" t="s">
        <v>1324</v>
      </c>
    </row>
    <row r="334" spans="1:16" s="81" customFormat="1">
      <c r="A334" s="57" t="s">
        <v>525</v>
      </c>
      <c r="D334" s="127" t="s">
        <v>1325</v>
      </c>
      <c r="E334" s="90"/>
      <c r="F334" s="102" t="s">
        <v>1326</v>
      </c>
      <c r="G334" s="82">
        <f>+LEN(F334)</f>
        <v>20</v>
      </c>
      <c r="H334" s="102" t="s">
        <v>1327</v>
      </c>
      <c r="I334" s="82">
        <f>+LEN(H334)</f>
        <v>50</v>
      </c>
      <c r="J334" s="102" t="s">
        <v>438</v>
      </c>
      <c r="K334" s="90"/>
      <c r="L334" s="82" t="str">
        <f>+CONCATENATE($Q$67,$Q$68,D334)</f>
        <v>E18.024.P0070</v>
      </c>
      <c r="M334" s="90"/>
      <c r="N334" s="119" t="s">
        <v>1280</v>
      </c>
      <c r="P334" s="81" t="s">
        <v>1328</v>
      </c>
    </row>
    <row r="335" spans="1:16" s="81" customFormat="1">
      <c r="A335" s="81" t="s">
        <v>525</v>
      </c>
      <c r="B335" s="81" t="s">
        <v>1329</v>
      </c>
      <c r="D335" s="127" t="s">
        <v>1330</v>
      </c>
      <c r="E335" s="90"/>
      <c r="F335" s="102" t="s">
        <v>1331</v>
      </c>
      <c r="G335" s="82">
        <f>+LEN(F335)</f>
        <v>20</v>
      </c>
      <c r="H335" s="102" t="s">
        <v>1332</v>
      </c>
      <c r="I335" s="82">
        <f>+LEN(H335)</f>
        <v>49</v>
      </c>
      <c r="J335" s="102" t="s">
        <v>438</v>
      </c>
      <c r="K335" s="90"/>
      <c r="L335" s="82" t="str">
        <f>+CONCATENATE($Q$67,$Q$68,D335)</f>
        <v>E18.024.P0071</v>
      </c>
      <c r="M335" s="90"/>
      <c r="N335" s="119" t="s">
        <v>1280</v>
      </c>
      <c r="P335" s="81" t="s">
        <v>1333</v>
      </c>
    </row>
    <row r="336" spans="1:16" s="81" customFormat="1">
      <c r="A336" s="81" t="s">
        <v>525</v>
      </c>
      <c r="D336" s="127" t="s">
        <v>1334</v>
      </c>
      <c r="E336" s="90"/>
      <c r="F336" s="102" t="s">
        <v>1335</v>
      </c>
      <c r="G336" s="82">
        <f>+LEN(F336)</f>
        <v>19</v>
      </c>
      <c r="H336" s="102" t="s">
        <v>1336</v>
      </c>
      <c r="I336" s="82">
        <f>+LEN(H336)</f>
        <v>48</v>
      </c>
      <c r="J336" s="102"/>
      <c r="K336" s="90"/>
      <c r="L336" s="82" t="str">
        <f>+CONCATENATE($Q$67,$Q$68,D336)</f>
        <v>E18.024.P0072</v>
      </c>
      <c r="M336" s="90"/>
      <c r="N336" s="119" t="s">
        <v>1337</v>
      </c>
      <c r="P336" s="81" t="s">
        <v>1338</v>
      </c>
    </row>
    <row r="337" spans="1:16" s="81" customFormat="1">
      <c r="A337" s="57" t="s">
        <v>525</v>
      </c>
      <c r="D337" s="127"/>
      <c r="E337" s="90"/>
      <c r="F337" s="102"/>
      <c r="G337" s="82"/>
      <c r="H337" s="102"/>
      <c r="I337" s="82"/>
      <c r="J337" s="102"/>
      <c r="K337" s="90"/>
      <c r="L337" s="82"/>
      <c r="M337" s="90"/>
      <c r="N337" s="119"/>
    </row>
    <row r="338" spans="1:16" s="81" customFormat="1">
      <c r="A338" s="57" t="s">
        <v>525</v>
      </c>
      <c r="D338" s="127"/>
      <c r="E338" s="90"/>
      <c r="F338" s="102"/>
      <c r="G338" s="82"/>
      <c r="H338" s="102"/>
      <c r="I338" s="82"/>
      <c r="J338" s="102"/>
      <c r="K338" s="90"/>
      <c r="L338" s="82"/>
      <c r="M338" s="90"/>
      <c r="N338" s="119"/>
    </row>
    <row r="339" spans="1:16" s="81" customFormat="1">
      <c r="A339" s="57" t="s">
        <v>525</v>
      </c>
      <c r="D339" s="127"/>
      <c r="E339" s="90"/>
      <c r="F339" s="102"/>
      <c r="G339" s="82"/>
      <c r="H339" s="102"/>
      <c r="I339" s="82"/>
      <c r="J339" s="102"/>
      <c r="K339" s="90"/>
      <c r="L339" s="82"/>
      <c r="M339" s="90"/>
      <c r="N339" s="119"/>
    </row>
    <row r="340" spans="1:16" s="81" customFormat="1">
      <c r="A340" s="57" t="s">
        <v>525</v>
      </c>
      <c r="D340" s="127"/>
      <c r="E340" s="90"/>
      <c r="F340" s="102"/>
      <c r="G340" s="82"/>
      <c r="H340" s="102"/>
      <c r="I340" s="82"/>
      <c r="J340" s="102"/>
      <c r="K340" s="90"/>
      <c r="L340" s="82"/>
      <c r="M340" s="90"/>
      <c r="N340" s="119"/>
    </row>
    <row r="341" spans="1:16" s="81" customFormat="1">
      <c r="A341" s="57" t="s">
        <v>525</v>
      </c>
      <c r="D341" s="101"/>
      <c r="E341" s="90"/>
      <c r="F341" s="90"/>
      <c r="G341" s="90"/>
      <c r="H341" s="90"/>
      <c r="I341" s="90"/>
      <c r="J341" s="102"/>
      <c r="K341" s="90"/>
      <c r="L341" s="90"/>
      <c r="M341" s="90"/>
      <c r="P341" s="130"/>
    </row>
    <row r="342" spans="1:16" s="81" customFormat="1">
      <c r="A342" s="57" t="s">
        <v>525</v>
      </c>
      <c r="B342" s="104" t="s">
        <v>1339</v>
      </c>
      <c r="D342" s="103"/>
      <c r="E342" s="90"/>
      <c r="F342" s="90"/>
      <c r="G342" s="90"/>
      <c r="H342" s="90"/>
      <c r="I342" s="90"/>
      <c r="J342" s="102"/>
      <c r="K342" s="90"/>
      <c r="L342" s="90"/>
      <c r="M342" s="90"/>
    </row>
    <row r="343" spans="1:16" s="81" customFormat="1">
      <c r="A343" s="57" t="s">
        <v>525</v>
      </c>
      <c r="B343" s="104" t="s">
        <v>1340</v>
      </c>
      <c r="D343" s="103"/>
      <c r="E343" s="90"/>
      <c r="F343" s="90"/>
      <c r="G343" s="90"/>
      <c r="H343" s="90"/>
      <c r="I343" s="90"/>
      <c r="J343" s="102"/>
      <c r="K343" s="90"/>
      <c r="L343" s="90"/>
      <c r="M343" s="90"/>
    </row>
    <row r="344" spans="1:16" s="81" customFormat="1">
      <c r="A344" s="57" t="s">
        <v>525</v>
      </c>
      <c r="B344" s="131" t="s">
        <v>1341</v>
      </c>
      <c r="D344" s="101"/>
      <c r="E344" s="90"/>
      <c r="F344" s="90"/>
      <c r="G344" s="90"/>
      <c r="H344" s="90"/>
      <c r="I344" s="90"/>
      <c r="J344" s="102"/>
      <c r="K344" s="90"/>
      <c r="L344" s="90"/>
      <c r="M344" s="90"/>
    </row>
    <row r="345" spans="1:16" s="81" customFormat="1">
      <c r="A345" s="57" t="s">
        <v>525</v>
      </c>
      <c r="D345" s="101" t="s">
        <v>1342</v>
      </c>
      <c r="E345" s="90"/>
      <c r="F345" s="90" t="s">
        <v>1343</v>
      </c>
      <c r="G345" s="82">
        <f t="shared" ref="G345:G362" si="22">+LEN(F345)</f>
        <v>8</v>
      </c>
      <c r="H345" s="90" t="s">
        <v>1344</v>
      </c>
      <c r="I345" s="82">
        <f t="shared" ref="I345:I394" si="23">+LEN(H345)</f>
        <v>31</v>
      </c>
      <c r="J345" s="102" t="s">
        <v>437</v>
      </c>
      <c r="K345" s="90"/>
      <c r="L345" s="82" t="str">
        <f t="shared" ref="L345:L362" si="24">+CONCATENATE($Q$67,$Q$68,D345)</f>
        <v xml:space="preserve">E18.024.R0001 </v>
      </c>
      <c r="M345" s="90" t="s">
        <v>664</v>
      </c>
    </row>
    <row r="346" spans="1:16" s="81" customFormat="1">
      <c r="A346" s="57" t="s">
        <v>525</v>
      </c>
      <c r="D346" s="101" t="s">
        <v>49</v>
      </c>
      <c r="E346" s="90"/>
      <c r="F346" s="90" t="s">
        <v>1345</v>
      </c>
      <c r="G346" s="82">
        <f t="shared" si="22"/>
        <v>6</v>
      </c>
      <c r="H346" s="90" t="s">
        <v>1346</v>
      </c>
      <c r="I346" s="82">
        <f t="shared" si="23"/>
        <v>12</v>
      </c>
      <c r="J346" s="102" t="s">
        <v>439</v>
      </c>
      <c r="K346" s="90"/>
      <c r="L346" s="82" t="str">
        <f t="shared" si="24"/>
        <v>E18.024.R0002</v>
      </c>
      <c r="M346" s="90" t="s">
        <v>664</v>
      </c>
    </row>
    <row r="347" spans="1:16" s="81" customFormat="1">
      <c r="A347" s="57" t="s">
        <v>525</v>
      </c>
      <c r="D347" s="101" t="s">
        <v>67</v>
      </c>
      <c r="E347" s="90"/>
      <c r="F347" s="90" t="s">
        <v>1347</v>
      </c>
      <c r="G347" s="82">
        <f t="shared" si="22"/>
        <v>16</v>
      </c>
      <c r="H347" s="90" t="s">
        <v>1348</v>
      </c>
      <c r="I347" s="82">
        <f t="shared" si="23"/>
        <v>42</v>
      </c>
      <c r="J347" s="91" t="s">
        <v>448</v>
      </c>
      <c r="K347" s="90"/>
      <c r="L347" s="82" t="str">
        <f t="shared" si="24"/>
        <v>E18.024.R0003</v>
      </c>
      <c r="M347" s="90" t="s">
        <v>664</v>
      </c>
    </row>
    <row r="348" spans="1:16" s="81" customFormat="1">
      <c r="A348" s="57" t="s">
        <v>525</v>
      </c>
      <c r="D348" s="101" t="s">
        <v>68</v>
      </c>
      <c r="E348" s="90"/>
      <c r="F348" s="90" t="s">
        <v>1349</v>
      </c>
      <c r="G348" s="82">
        <f t="shared" si="22"/>
        <v>15</v>
      </c>
      <c r="H348" s="90" t="s">
        <v>1350</v>
      </c>
      <c r="I348" s="82">
        <f t="shared" si="23"/>
        <v>35</v>
      </c>
      <c r="J348" s="91" t="s">
        <v>448</v>
      </c>
      <c r="K348" s="90"/>
      <c r="L348" s="82" t="str">
        <f t="shared" si="24"/>
        <v>E18.024.R0004</v>
      </c>
      <c r="M348" s="90" t="s">
        <v>664</v>
      </c>
    </row>
    <row r="349" spans="1:16" s="81" customFormat="1">
      <c r="A349" s="57" t="s">
        <v>525</v>
      </c>
      <c r="D349" s="101" t="s">
        <v>65</v>
      </c>
      <c r="E349" s="90"/>
      <c r="F349" s="90" t="s">
        <v>1351</v>
      </c>
      <c r="G349" s="82">
        <f t="shared" si="22"/>
        <v>15</v>
      </c>
      <c r="H349" s="90" t="s">
        <v>1352</v>
      </c>
      <c r="I349" s="82">
        <f t="shared" si="23"/>
        <v>38</v>
      </c>
      <c r="J349" s="91" t="s">
        <v>447</v>
      </c>
      <c r="K349" s="90"/>
      <c r="L349" s="82" t="str">
        <f t="shared" si="24"/>
        <v>E18.024.R0005</v>
      </c>
      <c r="M349" s="90" t="s">
        <v>664</v>
      </c>
    </row>
    <row r="350" spans="1:16" s="81" customFormat="1">
      <c r="A350" s="57" t="s">
        <v>525</v>
      </c>
      <c r="D350" s="101" t="s">
        <v>75</v>
      </c>
      <c r="E350" s="90"/>
      <c r="F350" s="90" t="s">
        <v>1353</v>
      </c>
      <c r="G350" s="82">
        <f t="shared" si="22"/>
        <v>15</v>
      </c>
      <c r="H350" s="90" t="s">
        <v>1354</v>
      </c>
      <c r="I350" s="82">
        <f t="shared" si="23"/>
        <v>37</v>
      </c>
      <c r="J350" s="91" t="s">
        <v>447</v>
      </c>
      <c r="K350" s="90"/>
      <c r="L350" s="82" t="str">
        <f t="shared" si="24"/>
        <v>E18.024.R0006</v>
      </c>
      <c r="M350" s="90" t="s">
        <v>664</v>
      </c>
    </row>
    <row r="351" spans="1:16" s="81" customFormat="1">
      <c r="A351" s="57" t="s">
        <v>525</v>
      </c>
      <c r="D351" s="101" t="s">
        <v>84</v>
      </c>
      <c r="E351" s="90"/>
      <c r="F351" s="90" t="s">
        <v>1355</v>
      </c>
      <c r="G351" s="82">
        <f t="shared" si="22"/>
        <v>10</v>
      </c>
      <c r="H351" s="90" t="s">
        <v>1356</v>
      </c>
      <c r="I351" s="82">
        <f t="shared" si="23"/>
        <v>17</v>
      </c>
      <c r="J351" s="91" t="s">
        <v>451</v>
      </c>
      <c r="K351" s="90"/>
      <c r="L351" s="82" t="str">
        <f t="shared" si="24"/>
        <v>E18.024.R0007</v>
      </c>
      <c r="M351" s="90" t="s">
        <v>664</v>
      </c>
    </row>
    <row r="352" spans="1:16" s="81" customFormat="1">
      <c r="A352" s="57" t="s">
        <v>525</v>
      </c>
      <c r="D352" s="101" t="s">
        <v>91</v>
      </c>
      <c r="E352" s="90"/>
      <c r="F352" s="90" t="s">
        <v>1357</v>
      </c>
      <c r="G352" s="82">
        <f t="shared" si="22"/>
        <v>18</v>
      </c>
      <c r="H352" s="90" t="s">
        <v>1358</v>
      </c>
      <c r="I352" s="82">
        <f t="shared" si="23"/>
        <v>25</v>
      </c>
      <c r="J352" s="91" t="s">
        <v>454</v>
      </c>
      <c r="K352" s="90"/>
      <c r="L352" s="82" t="str">
        <f t="shared" si="24"/>
        <v>E18.024.R0008</v>
      </c>
      <c r="M352" s="90" t="s">
        <v>664</v>
      </c>
    </row>
    <row r="353" spans="1:14" s="81" customFormat="1">
      <c r="A353" s="57" t="s">
        <v>525</v>
      </c>
      <c r="D353" s="101" t="s">
        <v>94</v>
      </c>
      <c r="E353" s="90"/>
      <c r="F353" s="132" t="s">
        <v>1359</v>
      </c>
      <c r="G353" s="133">
        <f t="shared" si="22"/>
        <v>19</v>
      </c>
      <c r="H353" s="132" t="s">
        <v>1360</v>
      </c>
      <c r="I353" s="82">
        <f t="shared" si="23"/>
        <v>35</v>
      </c>
      <c r="J353" s="91" t="s">
        <v>455</v>
      </c>
      <c r="K353" s="90"/>
      <c r="L353" s="82" t="str">
        <f t="shared" si="24"/>
        <v>E18.024.R0009</v>
      </c>
      <c r="M353" s="90" t="s">
        <v>664</v>
      </c>
      <c r="N353" s="134">
        <v>43298</v>
      </c>
    </row>
    <row r="354" spans="1:14" s="81" customFormat="1">
      <c r="A354" s="57" t="s">
        <v>525</v>
      </c>
      <c r="D354" s="101" t="s">
        <v>95</v>
      </c>
      <c r="E354" s="90"/>
      <c r="F354" s="90" t="s">
        <v>1361</v>
      </c>
      <c r="G354" s="82">
        <f t="shared" si="22"/>
        <v>16</v>
      </c>
      <c r="H354" s="90" t="s">
        <v>1362</v>
      </c>
      <c r="I354" s="82">
        <f t="shared" si="23"/>
        <v>38</v>
      </c>
      <c r="J354" s="91" t="s">
        <v>455</v>
      </c>
      <c r="K354" s="90"/>
      <c r="L354" s="82" t="str">
        <f t="shared" si="24"/>
        <v>E18.024.R0010</v>
      </c>
      <c r="M354" s="90" t="s">
        <v>664</v>
      </c>
    </row>
    <row r="355" spans="1:14" s="81" customFormat="1">
      <c r="A355" s="57" t="s">
        <v>525</v>
      </c>
      <c r="D355" s="101" t="s">
        <v>99</v>
      </c>
      <c r="E355" s="90"/>
      <c r="F355" s="90" t="s">
        <v>1363</v>
      </c>
      <c r="G355" s="82">
        <f t="shared" si="22"/>
        <v>10</v>
      </c>
      <c r="H355" s="90" t="s">
        <v>1364</v>
      </c>
      <c r="I355" s="82">
        <f t="shared" si="23"/>
        <v>17</v>
      </c>
      <c r="J355" s="91" t="s">
        <v>456</v>
      </c>
      <c r="K355" s="90"/>
      <c r="L355" s="82" t="str">
        <f t="shared" si="24"/>
        <v>E18.024.R0011</v>
      </c>
      <c r="M355" s="90" t="s">
        <v>664</v>
      </c>
    </row>
    <row r="356" spans="1:14" s="81" customFormat="1">
      <c r="A356" s="57" t="s">
        <v>525</v>
      </c>
      <c r="D356" s="101" t="s">
        <v>100</v>
      </c>
      <c r="E356" s="90"/>
      <c r="F356" s="90" t="s">
        <v>1365</v>
      </c>
      <c r="G356" s="82">
        <f t="shared" si="22"/>
        <v>16</v>
      </c>
      <c r="H356" s="90" t="s">
        <v>1366</v>
      </c>
      <c r="I356" s="82">
        <f t="shared" si="23"/>
        <v>29</v>
      </c>
      <c r="J356" s="91" t="s">
        <v>456</v>
      </c>
      <c r="K356" s="90"/>
      <c r="L356" s="82" t="str">
        <f t="shared" si="24"/>
        <v>E18.024.R0012</v>
      </c>
      <c r="M356" s="90" t="s">
        <v>664</v>
      </c>
    </row>
    <row r="357" spans="1:14" s="81" customFormat="1">
      <c r="A357" s="57" t="s">
        <v>525</v>
      </c>
      <c r="D357" s="101" t="s">
        <v>101</v>
      </c>
      <c r="E357" s="90"/>
      <c r="F357" s="90" t="s">
        <v>1367</v>
      </c>
      <c r="G357" s="82">
        <f t="shared" si="22"/>
        <v>10</v>
      </c>
      <c r="H357" s="90" t="s">
        <v>1368</v>
      </c>
      <c r="I357" s="82">
        <f t="shared" si="23"/>
        <v>17</v>
      </c>
      <c r="J357" s="91" t="s">
        <v>456</v>
      </c>
      <c r="K357" s="90"/>
      <c r="L357" s="82" t="str">
        <f t="shared" si="24"/>
        <v>E18.024.R0013</v>
      </c>
      <c r="M357" s="90" t="s">
        <v>664</v>
      </c>
    </row>
    <row r="358" spans="1:14" s="81" customFormat="1">
      <c r="A358" s="57" t="s">
        <v>525</v>
      </c>
      <c r="D358" s="101" t="s">
        <v>102</v>
      </c>
      <c r="E358" s="90"/>
      <c r="F358" s="90" t="s">
        <v>1369</v>
      </c>
      <c r="G358" s="82">
        <f t="shared" si="22"/>
        <v>15</v>
      </c>
      <c r="H358" s="90" t="s">
        <v>1370</v>
      </c>
      <c r="I358" s="82">
        <f t="shared" si="23"/>
        <v>22</v>
      </c>
      <c r="J358" s="91" t="s">
        <v>456</v>
      </c>
      <c r="K358" s="90"/>
      <c r="L358" s="82" t="str">
        <f t="shared" si="24"/>
        <v>E18.024.R0014</v>
      </c>
      <c r="M358" s="90" t="s">
        <v>664</v>
      </c>
    </row>
    <row r="359" spans="1:14" s="81" customFormat="1">
      <c r="A359" s="57" t="s">
        <v>525</v>
      </c>
      <c r="D359" s="101" t="s">
        <v>103</v>
      </c>
      <c r="E359" s="90"/>
      <c r="F359" s="90" t="s">
        <v>1371</v>
      </c>
      <c r="G359" s="82">
        <f t="shared" si="22"/>
        <v>18</v>
      </c>
      <c r="H359" s="90" t="s">
        <v>1372</v>
      </c>
      <c r="I359" s="82">
        <f t="shared" si="23"/>
        <v>35</v>
      </c>
      <c r="J359" s="102" t="s">
        <v>456</v>
      </c>
      <c r="K359" s="90"/>
      <c r="L359" s="82" t="str">
        <f t="shared" si="24"/>
        <v>E18.024.R0015</v>
      </c>
      <c r="M359" s="90" t="s">
        <v>664</v>
      </c>
    </row>
    <row r="360" spans="1:14" s="81" customFormat="1">
      <c r="A360" s="57" t="s">
        <v>525</v>
      </c>
      <c r="D360" s="101" t="s">
        <v>104</v>
      </c>
      <c r="E360" s="90"/>
      <c r="F360" s="90" t="s">
        <v>1373</v>
      </c>
      <c r="G360" s="82">
        <f t="shared" si="22"/>
        <v>11</v>
      </c>
      <c r="H360" s="90" t="s">
        <v>1374</v>
      </c>
      <c r="I360" s="82">
        <f t="shared" si="23"/>
        <v>18</v>
      </c>
      <c r="J360" s="102" t="s">
        <v>456</v>
      </c>
      <c r="K360" s="90"/>
      <c r="L360" s="82" t="str">
        <f t="shared" si="24"/>
        <v>E18.024.R0016</v>
      </c>
      <c r="M360" s="90" t="s">
        <v>664</v>
      </c>
    </row>
    <row r="361" spans="1:14" s="81" customFormat="1">
      <c r="A361" s="57" t="s">
        <v>525</v>
      </c>
      <c r="D361" s="101" t="s">
        <v>105</v>
      </c>
      <c r="E361" s="90"/>
      <c r="F361" s="90" t="s">
        <v>1375</v>
      </c>
      <c r="G361" s="82">
        <f t="shared" si="22"/>
        <v>12</v>
      </c>
      <c r="H361" s="90" t="s">
        <v>1376</v>
      </c>
      <c r="I361" s="82">
        <f t="shared" si="23"/>
        <v>19</v>
      </c>
      <c r="J361" s="102" t="s">
        <v>456</v>
      </c>
      <c r="K361" s="90"/>
      <c r="L361" s="82" t="str">
        <f t="shared" si="24"/>
        <v>E18.024.R0017</v>
      </c>
      <c r="M361" s="90" t="s">
        <v>664</v>
      </c>
    </row>
    <row r="362" spans="1:14" s="81" customFormat="1">
      <c r="A362" s="57" t="s">
        <v>525</v>
      </c>
      <c r="D362" s="101" t="s">
        <v>434</v>
      </c>
      <c r="E362" s="90"/>
      <c r="F362" s="90" t="s">
        <v>1377</v>
      </c>
      <c r="G362" s="82">
        <f t="shared" si="22"/>
        <v>16</v>
      </c>
      <c r="H362" s="90" t="s">
        <v>1378</v>
      </c>
      <c r="I362" s="82">
        <f t="shared" si="23"/>
        <v>36</v>
      </c>
      <c r="J362" s="91" t="s">
        <v>467</v>
      </c>
      <c r="K362" s="90"/>
      <c r="L362" s="82" t="str">
        <f t="shared" si="24"/>
        <v>E18.024.R0018</v>
      </c>
      <c r="M362" s="90" t="s">
        <v>664</v>
      </c>
    </row>
    <row r="363" spans="1:14" s="81" customFormat="1">
      <c r="A363" s="57" t="s">
        <v>525</v>
      </c>
      <c r="D363" s="101" t="s">
        <v>251</v>
      </c>
      <c r="E363" s="90"/>
      <c r="F363" s="90" t="s">
        <v>1379</v>
      </c>
      <c r="G363" s="82">
        <f>+LEN(F363)</f>
        <v>20</v>
      </c>
      <c r="H363" s="90" t="s">
        <v>1380</v>
      </c>
      <c r="I363" s="82">
        <f t="shared" si="23"/>
        <v>50</v>
      </c>
      <c r="J363" s="102" t="s">
        <v>460</v>
      </c>
      <c r="K363" s="90"/>
      <c r="L363" s="82" t="str">
        <f>+CONCATENATE($Q$67,$Q$68,D363)</f>
        <v>E18.024.R0019</v>
      </c>
      <c r="M363" s="90"/>
      <c r="N363" s="94" t="s">
        <v>853</v>
      </c>
    </row>
    <row r="364" spans="1:14" s="81" customFormat="1">
      <c r="A364" s="57" t="s">
        <v>525</v>
      </c>
      <c r="D364" s="101" t="s">
        <v>106</v>
      </c>
      <c r="E364" s="90"/>
      <c r="F364" s="90" t="s">
        <v>1381</v>
      </c>
      <c r="G364" s="82">
        <f>+LEN(F364)</f>
        <v>18</v>
      </c>
      <c r="H364" s="90" t="s">
        <v>1382</v>
      </c>
      <c r="I364" s="82">
        <f t="shared" si="23"/>
        <v>34</v>
      </c>
      <c r="J364" s="102" t="s">
        <v>456</v>
      </c>
      <c r="K364" s="90"/>
      <c r="L364" s="82" t="str">
        <f>+CONCATENATE($Q$67,$Q$68,D364)</f>
        <v>E18.024.R0020</v>
      </c>
      <c r="M364" s="90" t="s">
        <v>664</v>
      </c>
      <c r="N364" s="94" t="s">
        <v>853</v>
      </c>
    </row>
    <row r="365" spans="1:14" s="81" customFormat="1">
      <c r="A365" s="57" t="s">
        <v>525</v>
      </c>
      <c r="D365" s="101" t="s">
        <v>198</v>
      </c>
      <c r="E365" s="90"/>
      <c r="F365" s="90" t="s">
        <v>1383</v>
      </c>
      <c r="G365" s="82">
        <f>+LEN(F365)</f>
        <v>18</v>
      </c>
      <c r="H365" s="90" t="s">
        <v>1384</v>
      </c>
      <c r="I365" s="82">
        <f t="shared" si="23"/>
        <v>45</v>
      </c>
      <c r="J365" s="102" t="s">
        <v>456</v>
      </c>
      <c r="K365" s="90"/>
      <c r="L365" s="82" t="str">
        <f>+CONCATENATE($Q$67,$Q$68,D365)</f>
        <v>E18.024.R0021</v>
      </c>
      <c r="M365" s="90"/>
      <c r="N365" s="94" t="s">
        <v>853</v>
      </c>
    </row>
    <row r="366" spans="1:14" s="81" customFormat="1">
      <c r="A366" s="57" t="s">
        <v>525</v>
      </c>
      <c r="D366" s="101" t="s">
        <v>158</v>
      </c>
      <c r="E366" s="90"/>
      <c r="F366" s="90" t="s">
        <v>1385</v>
      </c>
      <c r="G366" s="82">
        <f t="shared" ref="G366:G394" si="25">+LEN(F366)</f>
        <v>20</v>
      </c>
      <c r="H366" s="90" t="s">
        <v>1386</v>
      </c>
      <c r="I366" s="82">
        <f t="shared" si="23"/>
        <v>49</v>
      </c>
      <c r="J366" s="102" t="s">
        <v>438</v>
      </c>
      <c r="K366" s="90"/>
      <c r="L366" s="82" t="str">
        <f t="shared" ref="L366:L394" si="26">+CONCATENATE($Q$67,$Q$68,D366)</f>
        <v>E18.024.R0022</v>
      </c>
      <c r="M366" s="90"/>
      <c r="N366" s="94" t="s">
        <v>853</v>
      </c>
    </row>
    <row r="367" spans="1:14" s="81" customFormat="1">
      <c r="A367" s="57" t="s">
        <v>525</v>
      </c>
      <c r="D367" s="101" t="s">
        <v>159</v>
      </c>
      <c r="E367" s="90"/>
      <c r="F367" s="90" t="s">
        <v>1387</v>
      </c>
      <c r="G367" s="82">
        <f t="shared" si="25"/>
        <v>19</v>
      </c>
      <c r="H367" s="90" t="s">
        <v>1388</v>
      </c>
      <c r="I367" s="82">
        <f t="shared" si="23"/>
        <v>43</v>
      </c>
      <c r="J367" s="102" t="s">
        <v>438</v>
      </c>
      <c r="K367" s="90"/>
      <c r="L367" s="82" t="str">
        <f t="shared" si="26"/>
        <v>E18.024.R0023</v>
      </c>
      <c r="M367" s="90"/>
      <c r="N367" s="94" t="s">
        <v>853</v>
      </c>
    </row>
    <row r="368" spans="1:14" s="81" customFormat="1">
      <c r="A368" s="57" t="s">
        <v>525</v>
      </c>
      <c r="D368" s="101" t="s">
        <v>160</v>
      </c>
      <c r="E368" s="90"/>
      <c r="F368" s="90" t="s">
        <v>1389</v>
      </c>
      <c r="G368" s="82">
        <f t="shared" si="25"/>
        <v>20</v>
      </c>
      <c r="H368" s="90" t="s">
        <v>1390</v>
      </c>
      <c r="I368" s="82">
        <f t="shared" si="23"/>
        <v>50</v>
      </c>
      <c r="J368" s="102" t="s">
        <v>438</v>
      </c>
      <c r="K368" s="90"/>
      <c r="L368" s="82" t="str">
        <f t="shared" si="26"/>
        <v>E18.024.R0024</v>
      </c>
      <c r="M368" s="90"/>
      <c r="N368" s="94" t="s">
        <v>853</v>
      </c>
    </row>
    <row r="369" spans="1:14" s="81" customFormat="1">
      <c r="A369" s="57" t="s">
        <v>525</v>
      </c>
      <c r="D369" s="101" t="s">
        <v>161</v>
      </c>
      <c r="E369" s="90"/>
      <c r="F369" s="90" t="s">
        <v>1391</v>
      </c>
      <c r="G369" s="82">
        <f t="shared" si="25"/>
        <v>18</v>
      </c>
      <c r="H369" s="90" t="s">
        <v>1392</v>
      </c>
      <c r="I369" s="82">
        <f t="shared" si="23"/>
        <v>50</v>
      </c>
      <c r="J369" s="102" t="s">
        <v>438</v>
      </c>
      <c r="K369" s="90"/>
      <c r="L369" s="82" t="str">
        <f t="shared" si="26"/>
        <v>E18.024.R0025</v>
      </c>
      <c r="M369" s="90"/>
      <c r="N369" s="94" t="s">
        <v>853</v>
      </c>
    </row>
    <row r="370" spans="1:14" s="81" customFormat="1">
      <c r="A370" s="57" t="s">
        <v>525</v>
      </c>
      <c r="D370" s="101" t="s">
        <v>162</v>
      </c>
      <c r="E370" s="90"/>
      <c r="F370" s="90" t="s">
        <v>1393</v>
      </c>
      <c r="G370" s="82">
        <f t="shared" si="25"/>
        <v>17</v>
      </c>
      <c r="H370" s="90" t="s">
        <v>1394</v>
      </c>
      <c r="I370" s="82">
        <f t="shared" si="23"/>
        <v>47</v>
      </c>
      <c r="J370" s="102" t="s">
        <v>438</v>
      </c>
      <c r="K370" s="90"/>
      <c r="L370" s="82" t="str">
        <f t="shared" si="26"/>
        <v>E18.024.R0026</v>
      </c>
      <c r="M370" s="90"/>
      <c r="N370" s="94" t="s">
        <v>853</v>
      </c>
    </row>
    <row r="371" spans="1:14" s="81" customFormat="1">
      <c r="A371" s="57" t="s">
        <v>525</v>
      </c>
      <c r="D371" s="101" t="s">
        <v>252</v>
      </c>
      <c r="E371" s="90"/>
      <c r="F371" s="90" t="s">
        <v>1395</v>
      </c>
      <c r="G371" s="82">
        <f t="shared" si="25"/>
        <v>20</v>
      </c>
      <c r="H371" s="90" t="s">
        <v>1396</v>
      </c>
      <c r="I371" s="82">
        <f t="shared" si="23"/>
        <v>47</v>
      </c>
      <c r="J371" s="102" t="s">
        <v>460</v>
      </c>
      <c r="K371" s="90"/>
      <c r="L371" s="82" t="str">
        <f t="shared" si="26"/>
        <v>E18.024.R0027</v>
      </c>
      <c r="M371" s="90"/>
      <c r="N371" s="94" t="s">
        <v>853</v>
      </c>
    </row>
    <row r="372" spans="1:14" s="81" customFormat="1">
      <c r="A372" s="57" t="s">
        <v>525</v>
      </c>
      <c r="D372" s="101" t="s">
        <v>316</v>
      </c>
      <c r="E372" s="90"/>
      <c r="F372" s="90" t="s">
        <v>1397</v>
      </c>
      <c r="G372" s="82">
        <f t="shared" si="25"/>
        <v>20</v>
      </c>
      <c r="H372" s="90" t="s">
        <v>1398</v>
      </c>
      <c r="I372" s="82">
        <f t="shared" si="23"/>
        <v>50</v>
      </c>
      <c r="J372" s="102" t="s">
        <v>454</v>
      </c>
      <c r="K372" s="90"/>
      <c r="L372" s="82" t="str">
        <f t="shared" si="26"/>
        <v>E18.024.R0028</v>
      </c>
      <c r="M372" s="90"/>
      <c r="N372" s="94" t="s">
        <v>853</v>
      </c>
    </row>
    <row r="373" spans="1:14" s="81" customFormat="1">
      <c r="A373" s="57" t="s">
        <v>525</v>
      </c>
      <c r="D373" s="101" t="s">
        <v>317</v>
      </c>
      <c r="E373" s="90"/>
      <c r="F373" s="90" t="s">
        <v>1399</v>
      </c>
      <c r="G373" s="82">
        <f t="shared" si="25"/>
        <v>20</v>
      </c>
      <c r="H373" s="90" t="s">
        <v>1400</v>
      </c>
      <c r="I373" s="82">
        <f t="shared" si="23"/>
        <v>50</v>
      </c>
      <c r="J373" s="102" t="s">
        <v>454</v>
      </c>
      <c r="K373" s="90"/>
      <c r="L373" s="82" t="str">
        <f t="shared" si="26"/>
        <v>E18.024.R0029</v>
      </c>
      <c r="M373" s="90"/>
      <c r="N373" s="94" t="s">
        <v>853</v>
      </c>
    </row>
    <row r="374" spans="1:14" s="81" customFormat="1">
      <c r="A374" s="57" t="s">
        <v>525</v>
      </c>
      <c r="D374" s="101" t="s">
        <v>163</v>
      </c>
      <c r="E374" s="90"/>
      <c r="F374" s="90" t="s">
        <v>1401</v>
      </c>
      <c r="G374" s="82">
        <f t="shared" si="25"/>
        <v>20</v>
      </c>
      <c r="H374" s="90" t="s">
        <v>1402</v>
      </c>
      <c r="I374" s="82">
        <f t="shared" si="23"/>
        <v>36</v>
      </c>
      <c r="J374" s="102" t="s">
        <v>438</v>
      </c>
      <c r="K374" s="90"/>
      <c r="L374" s="82" t="str">
        <f t="shared" si="26"/>
        <v>E18.024.R0030</v>
      </c>
      <c r="M374" s="90"/>
      <c r="N374" s="94" t="s">
        <v>853</v>
      </c>
    </row>
    <row r="375" spans="1:14" s="81" customFormat="1">
      <c r="A375" s="57" t="s">
        <v>525</v>
      </c>
      <c r="D375" s="101" t="s">
        <v>164</v>
      </c>
      <c r="E375" s="90"/>
      <c r="F375" s="90" t="s">
        <v>1403</v>
      </c>
      <c r="G375" s="82">
        <f t="shared" si="25"/>
        <v>17</v>
      </c>
      <c r="H375" s="90" t="s">
        <v>1404</v>
      </c>
      <c r="I375" s="82">
        <f t="shared" si="23"/>
        <v>49</v>
      </c>
      <c r="J375" s="102" t="s">
        <v>438</v>
      </c>
      <c r="K375" s="90"/>
      <c r="L375" s="82" t="str">
        <f t="shared" si="26"/>
        <v>E18.024.R0031</v>
      </c>
      <c r="M375" s="90"/>
      <c r="N375" s="94" t="s">
        <v>853</v>
      </c>
    </row>
    <row r="376" spans="1:14" s="81" customFormat="1">
      <c r="A376" s="57" t="s">
        <v>525</v>
      </c>
      <c r="D376" s="101" t="s">
        <v>1405</v>
      </c>
      <c r="E376" s="90"/>
      <c r="F376" s="90" t="s">
        <v>1406</v>
      </c>
      <c r="G376" s="82">
        <f t="shared" si="25"/>
        <v>19</v>
      </c>
      <c r="H376" s="90" t="s">
        <v>1407</v>
      </c>
      <c r="I376" s="82">
        <f>+LEN(H376)</f>
        <v>49</v>
      </c>
      <c r="J376" s="102" t="s">
        <v>438</v>
      </c>
      <c r="K376" s="90"/>
      <c r="L376" s="82" t="str">
        <f t="shared" si="26"/>
        <v>E18.024.R0032</v>
      </c>
      <c r="M376" s="90"/>
      <c r="N376" s="94" t="s">
        <v>853</v>
      </c>
    </row>
    <row r="377" spans="1:14" s="81" customFormat="1">
      <c r="A377" s="57" t="s">
        <v>525</v>
      </c>
      <c r="D377" s="101" t="s">
        <v>165</v>
      </c>
      <c r="E377" s="90"/>
      <c r="F377" s="90" t="s">
        <v>1408</v>
      </c>
      <c r="G377" s="82">
        <f t="shared" si="25"/>
        <v>20</v>
      </c>
      <c r="H377" s="90" t="s">
        <v>1409</v>
      </c>
      <c r="I377" s="82">
        <f t="shared" si="23"/>
        <v>49</v>
      </c>
      <c r="J377" s="102" t="s">
        <v>453</v>
      </c>
      <c r="K377" s="90"/>
      <c r="L377" s="82" t="str">
        <f t="shared" si="26"/>
        <v>E18.024.R0033</v>
      </c>
      <c r="M377" s="90"/>
      <c r="N377" s="94" t="s">
        <v>853</v>
      </c>
    </row>
    <row r="378" spans="1:14" s="81" customFormat="1">
      <c r="A378" s="57" t="s">
        <v>525</v>
      </c>
      <c r="D378" s="101" t="s">
        <v>166</v>
      </c>
      <c r="E378" s="90"/>
      <c r="F378" s="90" t="s">
        <v>1410</v>
      </c>
      <c r="G378" s="82">
        <f t="shared" si="25"/>
        <v>20</v>
      </c>
      <c r="H378" s="90" t="s">
        <v>1411</v>
      </c>
      <c r="I378" s="82">
        <f t="shared" si="23"/>
        <v>44</v>
      </c>
      <c r="J378" s="102" t="s">
        <v>453</v>
      </c>
      <c r="K378" s="90"/>
      <c r="L378" s="82" t="str">
        <f t="shared" si="26"/>
        <v>E18.024.R0034</v>
      </c>
      <c r="M378" s="90"/>
      <c r="N378" s="94" t="s">
        <v>853</v>
      </c>
    </row>
    <row r="379" spans="1:14" s="81" customFormat="1">
      <c r="A379" s="57" t="s">
        <v>525</v>
      </c>
      <c r="D379" s="101" t="s">
        <v>167</v>
      </c>
      <c r="E379" s="90"/>
      <c r="F379" s="90" t="s">
        <v>1412</v>
      </c>
      <c r="G379" s="82">
        <f t="shared" si="25"/>
        <v>20</v>
      </c>
      <c r="H379" s="90" t="s">
        <v>1413</v>
      </c>
      <c r="I379" s="82">
        <f t="shared" si="23"/>
        <v>43</v>
      </c>
      <c r="J379" s="102" t="s">
        <v>453</v>
      </c>
      <c r="K379" s="90"/>
      <c r="L379" s="82" t="str">
        <f t="shared" si="26"/>
        <v>E18.024.R0035</v>
      </c>
      <c r="M379" s="90"/>
      <c r="N379" s="94" t="s">
        <v>853</v>
      </c>
    </row>
    <row r="380" spans="1:14" s="81" customFormat="1">
      <c r="A380" s="57" t="s">
        <v>525</v>
      </c>
      <c r="D380" s="101" t="s">
        <v>427</v>
      </c>
      <c r="E380" s="90"/>
      <c r="F380" s="90" t="s">
        <v>1414</v>
      </c>
      <c r="G380" s="82">
        <f t="shared" si="25"/>
        <v>20</v>
      </c>
      <c r="H380" s="90" t="s">
        <v>1415</v>
      </c>
      <c r="I380" s="82">
        <f t="shared" si="23"/>
        <v>59</v>
      </c>
      <c r="J380" s="102" t="s">
        <v>462</v>
      </c>
      <c r="K380" s="90"/>
      <c r="L380" s="82" t="str">
        <f t="shared" si="26"/>
        <v>E18.024.R0036</v>
      </c>
      <c r="M380" s="90"/>
      <c r="N380" s="94" t="s">
        <v>853</v>
      </c>
    </row>
    <row r="381" spans="1:14" s="81" customFormat="1">
      <c r="A381" s="57" t="s">
        <v>525</v>
      </c>
      <c r="D381" s="101" t="s">
        <v>168</v>
      </c>
      <c r="E381" s="90"/>
      <c r="F381" s="90" t="s">
        <v>1416</v>
      </c>
      <c r="G381" s="82">
        <f t="shared" si="25"/>
        <v>19</v>
      </c>
      <c r="H381" s="90" t="s">
        <v>1417</v>
      </c>
      <c r="I381" s="82">
        <f t="shared" si="23"/>
        <v>50</v>
      </c>
      <c r="J381" s="102" t="s">
        <v>438</v>
      </c>
      <c r="K381" s="90"/>
      <c r="L381" s="82" t="str">
        <f t="shared" si="26"/>
        <v>E18.024.R0037</v>
      </c>
      <c r="M381" s="90"/>
      <c r="N381" s="94" t="s">
        <v>853</v>
      </c>
    </row>
    <row r="382" spans="1:14" s="81" customFormat="1">
      <c r="A382" s="57" t="s">
        <v>525</v>
      </c>
      <c r="D382" s="101" t="s">
        <v>1418</v>
      </c>
      <c r="E382" s="90"/>
      <c r="F382" s="90" t="s">
        <v>1419</v>
      </c>
      <c r="G382" s="82">
        <f t="shared" si="25"/>
        <v>14</v>
      </c>
      <c r="H382" s="90" t="s">
        <v>1420</v>
      </c>
      <c r="I382" s="82">
        <f t="shared" si="23"/>
        <v>50</v>
      </c>
      <c r="J382" s="102" t="s">
        <v>438</v>
      </c>
      <c r="K382" s="90"/>
      <c r="L382" s="82" t="str">
        <f t="shared" si="26"/>
        <v>E18.024.R0038</v>
      </c>
      <c r="M382" s="90"/>
      <c r="N382" s="94" t="s">
        <v>853</v>
      </c>
    </row>
    <row r="383" spans="1:14" s="81" customFormat="1">
      <c r="A383" s="57" t="s">
        <v>525</v>
      </c>
      <c r="D383" s="101" t="s">
        <v>1421</v>
      </c>
      <c r="E383" s="90"/>
      <c r="F383" s="90" t="s">
        <v>1422</v>
      </c>
      <c r="G383" s="82">
        <f t="shared" si="25"/>
        <v>16</v>
      </c>
      <c r="H383" s="90" t="s">
        <v>1423</v>
      </c>
      <c r="I383" s="82">
        <f t="shared" si="23"/>
        <v>47</v>
      </c>
      <c r="J383" s="102" t="s">
        <v>438</v>
      </c>
      <c r="K383" s="90"/>
      <c r="L383" s="82" t="str">
        <f t="shared" si="26"/>
        <v>E18.024.R0039</v>
      </c>
      <c r="M383" s="90"/>
      <c r="N383" s="94" t="s">
        <v>853</v>
      </c>
    </row>
    <row r="384" spans="1:14" s="81" customFormat="1">
      <c r="A384" s="57" t="s">
        <v>525</v>
      </c>
      <c r="D384" s="101" t="s">
        <v>1424</v>
      </c>
      <c r="E384" s="90"/>
      <c r="F384" s="90" t="s">
        <v>1425</v>
      </c>
      <c r="G384" s="82">
        <f t="shared" si="25"/>
        <v>20</v>
      </c>
      <c r="H384" s="90" t="s">
        <v>1426</v>
      </c>
      <c r="I384" s="82">
        <f t="shared" si="23"/>
        <v>40</v>
      </c>
      <c r="J384" s="102" t="s">
        <v>438</v>
      </c>
      <c r="K384" s="90"/>
      <c r="L384" s="82" t="str">
        <f t="shared" si="26"/>
        <v>E18.024.R0040</v>
      </c>
      <c r="M384" s="90"/>
      <c r="N384" s="94" t="s">
        <v>853</v>
      </c>
    </row>
    <row r="385" spans="1:15" s="81" customFormat="1">
      <c r="A385" s="57" t="s">
        <v>525</v>
      </c>
      <c r="D385" s="101" t="s">
        <v>1427</v>
      </c>
      <c r="E385" s="90"/>
      <c r="F385" s="90" t="s">
        <v>1428</v>
      </c>
      <c r="G385" s="82">
        <f t="shared" si="25"/>
        <v>20</v>
      </c>
      <c r="H385" s="90" t="s">
        <v>1429</v>
      </c>
      <c r="I385" s="82">
        <f t="shared" si="23"/>
        <v>50</v>
      </c>
      <c r="J385" s="102" t="s">
        <v>438</v>
      </c>
      <c r="K385" s="90"/>
      <c r="L385" s="82" t="str">
        <f t="shared" si="26"/>
        <v>E18.024.R0041</v>
      </c>
      <c r="M385" s="90"/>
      <c r="N385" s="94" t="s">
        <v>853</v>
      </c>
    </row>
    <row r="386" spans="1:15" s="81" customFormat="1">
      <c r="A386" s="57" t="s">
        <v>525</v>
      </c>
      <c r="D386" s="101" t="s">
        <v>96</v>
      </c>
      <c r="E386" s="90"/>
      <c r="F386" s="132" t="s">
        <v>1430</v>
      </c>
      <c r="G386" s="133">
        <f t="shared" si="25"/>
        <v>20</v>
      </c>
      <c r="H386" s="132" t="s">
        <v>1431</v>
      </c>
      <c r="I386" s="133">
        <f t="shared" si="23"/>
        <v>27</v>
      </c>
      <c r="J386" s="135" t="s">
        <v>455</v>
      </c>
      <c r="K386" s="132"/>
      <c r="L386" s="133" t="str">
        <f t="shared" si="26"/>
        <v>E18.024.R0042</v>
      </c>
      <c r="M386" s="81" t="s">
        <v>664</v>
      </c>
      <c r="N386" s="134">
        <v>43298</v>
      </c>
      <c r="O386" s="90"/>
    </row>
    <row r="387" spans="1:15" s="81" customFormat="1">
      <c r="A387" s="57" t="s">
        <v>525</v>
      </c>
      <c r="D387" s="101" t="s">
        <v>76</v>
      </c>
      <c r="E387" s="90"/>
      <c r="F387" s="90" t="s">
        <v>1432</v>
      </c>
      <c r="G387" s="82">
        <f t="shared" si="25"/>
        <v>16</v>
      </c>
      <c r="H387" s="90" t="s">
        <v>1432</v>
      </c>
      <c r="I387" s="82">
        <f t="shared" si="23"/>
        <v>16</v>
      </c>
      <c r="J387" s="91" t="s">
        <v>447</v>
      </c>
      <c r="K387" s="90"/>
      <c r="L387" s="82" t="str">
        <f t="shared" si="26"/>
        <v>E18.024.R0043</v>
      </c>
      <c r="M387" s="81" t="s">
        <v>664</v>
      </c>
      <c r="N387" s="94" t="s">
        <v>853</v>
      </c>
      <c r="O387" s="90" t="s">
        <v>1433</v>
      </c>
    </row>
    <row r="388" spans="1:15" s="81" customFormat="1">
      <c r="A388" s="57" t="s">
        <v>525</v>
      </c>
      <c r="D388" s="101" t="s">
        <v>77</v>
      </c>
      <c r="E388" s="90"/>
      <c r="F388" s="90" t="s">
        <v>1434</v>
      </c>
      <c r="G388" s="82">
        <f t="shared" si="25"/>
        <v>16</v>
      </c>
      <c r="H388" s="90" t="s">
        <v>1434</v>
      </c>
      <c r="I388" s="82">
        <f t="shared" si="23"/>
        <v>16</v>
      </c>
      <c r="J388" s="91" t="s">
        <v>447</v>
      </c>
      <c r="K388" s="90"/>
      <c r="L388" s="82" t="str">
        <f t="shared" si="26"/>
        <v>E18.024.R0044</v>
      </c>
      <c r="M388" s="81" t="s">
        <v>664</v>
      </c>
      <c r="N388" s="94" t="s">
        <v>853</v>
      </c>
      <c r="O388" s="90" t="s">
        <v>1433</v>
      </c>
    </row>
    <row r="389" spans="1:15" s="81" customFormat="1">
      <c r="A389" s="57" t="s">
        <v>525</v>
      </c>
      <c r="D389" s="101" t="s">
        <v>78</v>
      </c>
      <c r="E389" s="90"/>
      <c r="F389" s="90" t="s">
        <v>1435</v>
      </c>
      <c r="G389" s="82">
        <f t="shared" si="25"/>
        <v>17</v>
      </c>
      <c r="H389" s="90" t="s">
        <v>1435</v>
      </c>
      <c r="I389" s="82">
        <f t="shared" si="23"/>
        <v>17</v>
      </c>
      <c r="J389" s="91" t="s">
        <v>447</v>
      </c>
      <c r="K389" s="90"/>
      <c r="L389" s="82" t="str">
        <f t="shared" si="26"/>
        <v>E18.024.R0045</v>
      </c>
      <c r="M389" s="81" t="s">
        <v>664</v>
      </c>
      <c r="N389" s="94" t="s">
        <v>853</v>
      </c>
      <c r="O389" s="90" t="s">
        <v>1433</v>
      </c>
    </row>
    <row r="390" spans="1:15" s="81" customFormat="1">
      <c r="A390" s="57" t="s">
        <v>525</v>
      </c>
      <c r="D390" s="101" t="s">
        <v>79</v>
      </c>
      <c r="E390" s="90"/>
      <c r="F390" s="90" t="s">
        <v>1436</v>
      </c>
      <c r="G390" s="82">
        <f t="shared" si="25"/>
        <v>7</v>
      </c>
      <c r="H390" s="90" t="s">
        <v>1436</v>
      </c>
      <c r="I390" s="82">
        <f t="shared" si="23"/>
        <v>7</v>
      </c>
      <c r="J390" s="91" t="s">
        <v>447</v>
      </c>
      <c r="K390" s="90"/>
      <c r="L390" s="82" t="str">
        <f t="shared" si="26"/>
        <v>E18.024.R0046</v>
      </c>
      <c r="M390" s="81" t="s">
        <v>664</v>
      </c>
      <c r="N390" s="94" t="s">
        <v>853</v>
      </c>
      <c r="O390" s="90" t="s">
        <v>1433</v>
      </c>
    </row>
    <row r="391" spans="1:15" s="81" customFormat="1">
      <c r="A391" s="57" t="s">
        <v>525</v>
      </c>
      <c r="D391" s="101" t="s">
        <v>80</v>
      </c>
      <c r="E391" s="90"/>
      <c r="F391" s="90" t="s">
        <v>1437</v>
      </c>
      <c r="G391" s="82">
        <f t="shared" si="25"/>
        <v>20</v>
      </c>
      <c r="H391" s="90" t="s">
        <v>1437</v>
      </c>
      <c r="I391" s="82">
        <f t="shared" si="23"/>
        <v>20</v>
      </c>
      <c r="J391" s="91" t="s">
        <v>447</v>
      </c>
      <c r="K391" s="90"/>
      <c r="L391" s="82" t="str">
        <f t="shared" si="26"/>
        <v>E18.024.R0047</v>
      </c>
      <c r="M391" s="81" t="s">
        <v>664</v>
      </c>
      <c r="N391" s="94" t="s">
        <v>853</v>
      </c>
      <c r="O391" s="90" t="s">
        <v>1433</v>
      </c>
    </row>
    <row r="392" spans="1:15" s="81" customFormat="1">
      <c r="A392" s="57" t="s">
        <v>525</v>
      </c>
      <c r="B392" s="81" t="s">
        <v>1438</v>
      </c>
      <c r="D392" s="101" t="s">
        <v>72</v>
      </c>
      <c r="E392" s="90"/>
      <c r="F392" s="90" t="s">
        <v>1439</v>
      </c>
      <c r="G392" s="82">
        <f t="shared" si="25"/>
        <v>19</v>
      </c>
      <c r="H392" s="90" t="s">
        <v>1440</v>
      </c>
      <c r="I392" s="82">
        <f t="shared" si="23"/>
        <v>42</v>
      </c>
      <c r="J392" s="102" t="s">
        <v>450</v>
      </c>
      <c r="K392" s="90"/>
      <c r="L392" s="82" t="str">
        <f t="shared" si="26"/>
        <v>E18.024.R0048</v>
      </c>
      <c r="M392" s="90"/>
      <c r="N392" s="94" t="s">
        <v>1441</v>
      </c>
      <c r="O392" s="90" t="s">
        <v>1442</v>
      </c>
    </row>
    <row r="393" spans="1:15" s="81" customFormat="1">
      <c r="A393" s="57" t="s">
        <v>525</v>
      </c>
      <c r="B393" s="81" t="s">
        <v>1438</v>
      </c>
      <c r="D393" s="101" t="s">
        <v>1443</v>
      </c>
      <c r="E393" s="90"/>
      <c r="F393" s="90" t="s">
        <v>1444</v>
      </c>
      <c r="G393" s="82">
        <f>+LEN(F393)</f>
        <v>13</v>
      </c>
      <c r="H393" s="90" t="s">
        <v>1444</v>
      </c>
      <c r="I393" s="82">
        <f>+LEN(H393)</f>
        <v>13</v>
      </c>
      <c r="J393" s="102" t="s">
        <v>447</v>
      </c>
      <c r="K393" s="90"/>
      <c r="L393" s="82" t="str">
        <f>+CONCATENATE($Q$67,$Q$68,D393)</f>
        <v>E18.024.R0049</v>
      </c>
      <c r="M393" s="90"/>
      <c r="N393" s="119" t="s">
        <v>1445</v>
      </c>
      <c r="O393" s="90" t="s">
        <v>1446</v>
      </c>
    </row>
    <row r="394" spans="1:15" s="81" customFormat="1">
      <c r="A394" s="57" t="s">
        <v>525</v>
      </c>
      <c r="D394" s="101"/>
      <c r="E394" s="90"/>
      <c r="F394" s="90"/>
      <c r="G394" s="82">
        <f t="shared" si="25"/>
        <v>0</v>
      </c>
      <c r="H394" s="90"/>
      <c r="I394" s="82">
        <f t="shared" si="23"/>
        <v>0</v>
      </c>
      <c r="J394" s="102"/>
      <c r="K394" s="90"/>
      <c r="L394" s="82" t="str">
        <f t="shared" si="26"/>
        <v>E18.024.</v>
      </c>
      <c r="M394" s="90"/>
      <c r="N394" s="94"/>
    </row>
    <row r="395" spans="1:15" s="81" customFormat="1">
      <c r="A395" s="57" t="s">
        <v>525</v>
      </c>
      <c r="D395" s="90"/>
      <c r="E395" s="90"/>
      <c r="F395" s="90"/>
      <c r="G395" s="90"/>
      <c r="H395" s="90"/>
      <c r="I395" s="90"/>
      <c r="J395" s="102"/>
      <c r="K395" s="90"/>
      <c r="L395" s="90"/>
      <c r="M395" s="90"/>
    </row>
    <row r="396" spans="1:15" s="81" customFormat="1">
      <c r="A396" s="57" t="s">
        <v>525</v>
      </c>
      <c r="B396" s="136" t="s">
        <v>1447</v>
      </c>
      <c r="D396" s="82"/>
      <c r="E396" s="90"/>
      <c r="F396" s="90"/>
      <c r="G396" s="90"/>
      <c r="H396" s="90"/>
      <c r="I396" s="90"/>
      <c r="J396" s="102"/>
      <c r="K396" s="90"/>
      <c r="L396" s="90"/>
      <c r="M396" s="90"/>
    </row>
    <row r="397" spans="1:15" s="81" customFormat="1">
      <c r="A397" s="57" t="s">
        <v>525</v>
      </c>
      <c r="D397" s="90" t="s">
        <v>169</v>
      </c>
      <c r="E397" s="90"/>
      <c r="F397" s="137" t="s">
        <v>1448</v>
      </c>
      <c r="G397" s="82">
        <f t="shared" ref="G397:G460" si="27">+LEN(F397)</f>
        <v>20</v>
      </c>
      <c r="H397" s="137" t="s">
        <v>1449</v>
      </c>
      <c r="I397" s="82">
        <f t="shared" ref="I397:I460" si="28">+LEN(H397)</f>
        <v>34</v>
      </c>
      <c r="J397" s="138" t="s">
        <v>438</v>
      </c>
      <c r="K397" s="90"/>
      <c r="L397" s="82" t="str">
        <f t="shared" ref="L397:L460" si="29">+CONCATENATE($Q$67,$Q$68,D397)</f>
        <v>E18.024.S0001</v>
      </c>
      <c r="M397" s="90"/>
      <c r="N397" s="94" t="s">
        <v>853</v>
      </c>
      <c r="O397" s="81" t="s">
        <v>1450</v>
      </c>
    </row>
    <row r="398" spans="1:15" s="81" customFormat="1">
      <c r="A398" s="57" t="s">
        <v>525</v>
      </c>
      <c r="D398" s="90" t="s">
        <v>170</v>
      </c>
      <c r="E398" s="90"/>
      <c r="F398" s="137" t="s">
        <v>1451</v>
      </c>
      <c r="G398" s="82">
        <f t="shared" si="27"/>
        <v>20</v>
      </c>
      <c r="H398" s="137" t="s">
        <v>1452</v>
      </c>
      <c r="I398" s="82">
        <f t="shared" si="28"/>
        <v>38</v>
      </c>
      <c r="J398" s="138" t="s">
        <v>438</v>
      </c>
      <c r="K398" s="90"/>
      <c r="L398" s="82" t="str">
        <f t="shared" si="29"/>
        <v>E18.024.S0002</v>
      </c>
      <c r="M398" s="90"/>
      <c r="N398" s="94" t="s">
        <v>853</v>
      </c>
      <c r="O398" s="81" t="s">
        <v>1450</v>
      </c>
    </row>
    <row r="399" spans="1:15" s="81" customFormat="1">
      <c r="A399" s="57" t="s">
        <v>525</v>
      </c>
      <c r="D399" s="90" t="s">
        <v>171</v>
      </c>
      <c r="E399" s="90"/>
      <c r="F399" s="137" t="s">
        <v>1453</v>
      </c>
      <c r="G399" s="82">
        <f t="shared" si="27"/>
        <v>12</v>
      </c>
      <c r="H399" s="137" t="s">
        <v>1454</v>
      </c>
      <c r="I399" s="82">
        <f t="shared" si="28"/>
        <v>27</v>
      </c>
      <c r="J399" s="138" t="s">
        <v>438</v>
      </c>
      <c r="K399" s="90"/>
      <c r="L399" s="82" t="str">
        <f t="shared" si="29"/>
        <v>E18.024.S0003</v>
      </c>
      <c r="M399" s="90"/>
      <c r="N399" s="94"/>
    </row>
    <row r="400" spans="1:15" s="81" customFormat="1">
      <c r="A400" s="57" t="s">
        <v>525</v>
      </c>
      <c r="D400" s="90" t="s">
        <v>172</v>
      </c>
      <c r="E400" s="90"/>
      <c r="F400" s="137" t="s">
        <v>1455</v>
      </c>
      <c r="G400" s="82">
        <f t="shared" si="27"/>
        <v>12</v>
      </c>
      <c r="H400" s="137" t="s">
        <v>1456</v>
      </c>
      <c r="I400" s="82">
        <f t="shared" si="28"/>
        <v>27</v>
      </c>
      <c r="J400" s="138" t="s">
        <v>438</v>
      </c>
      <c r="K400" s="90"/>
      <c r="L400" s="82" t="str">
        <f t="shared" si="29"/>
        <v>E18.024.S0004</v>
      </c>
      <c r="M400" s="90"/>
      <c r="N400" s="94"/>
    </row>
    <row r="401" spans="1:14" s="81" customFormat="1">
      <c r="A401" s="57" t="s">
        <v>525</v>
      </c>
      <c r="D401" s="90" t="s">
        <v>253</v>
      </c>
      <c r="E401" s="90"/>
      <c r="F401" s="137" t="s">
        <v>1457</v>
      </c>
      <c r="G401" s="82">
        <f t="shared" si="27"/>
        <v>18</v>
      </c>
      <c r="H401" s="137" t="s">
        <v>1457</v>
      </c>
      <c r="I401" s="82">
        <f t="shared" si="28"/>
        <v>18</v>
      </c>
      <c r="J401" s="138" t="s">
        <v>460</v>
      </c>
      <c r="K401" s="90"/>
      <c r="L401" s="82" t="str">
        <f t="shared" si="29"/>
        <v>E18.024.S0005</v>
      </c>
      <c r="M401" s="90"/>
      <c r="N401" s="94"/>
    </row>
    <row r="402" spans="1:14" s="81" customFormat="1">
      <c r="A402" s="57" t="s">
        <v>525</v>
      </c>
      <c r="D402" s="90" t="s">
        <v>173</v>
      </c>
      <c r="E402" s="90"/>
      <c r="F402" s="137" t="s">
        <v>1458</v>
      </c>
      <c r="G402" s="82">
        <f t="shared" si="27"/>
        <v>12</v>
      </c>
      <c r="H402" s="137" t="s">
        <v>1459</v>
      </c>
      <c r="I402" s="82">
        <f t="shared" si="28"/>
        <v>27</v>
      </c>
      <c r="J402" s="138" t="s">
        <v>438</v>
      </c>
      <c r="K402" s="90"/>
      <c r="L402" s="82" t="str">
        <f t="shared" si="29"/>
        <v>E18.024.S0006</v>
      </c>
      <c r="M402" s="90"/>
      <c r="N402" s="94"/>
    </row>
    <row r="403" spans="1:14" s="81" customFormat="1">
      <c r="A403" s="57" t="s">
        <v>525</v>
      </c>
      <c r="D403" s="90" t="s">
        <v>174</v>
      </c>
      <c r="E403" s="90"/>
      <c r="F403" s="137" t="s">
        <v>1460</v>
      </c>
      <c r="G403" s="82">
        <f t="shared" si="27"/>
        <v>12</v>
      </c>
      <c r="H403" s="137" t="s">
        <v>1461</v>
      </c>
      <c r="I403" s="82">
        <f t="shared" si="28"/>
        <v>27</v>
      </c>
      <c r="J403" s="138" t="s">
        <v>438</v>
      </c>
      <c r="K403" s="90"/>
      <c r="L403" s="82" t="str">
        <f t="shared" si="29"/>
        <v>E18.024.S0007</v>
      </c>
      <c r="M403" s="90"/>
      <c r="N403" s="94"/>
    </row>
    <row r="404" spans="1:14" s="81" customFormat="1">
      <c r="A404" s="57" t="s">
        <v>525</v>
      </c>
      <c r="D404" s="90" t="s">
        <v>254</v>
      </c>
      <c r="E404" s="90"/>
      <c r="F404" s="137" t="s">
        <v>1462</v>
      </c>
      <c r="G404" s="82">
        <f t="shared" si="27"/>
        <v>18</v>
      </c>
      <c r="H404" s="137" t="s">
        <v>1462</v>
      </c>
      <c r="I404" s="82">
        <f t="shared" si="28"/>
        <v>18</v>
      </c>
      <c r="J404" s="138" t="s">
        <v>460</v>
      </c>
      <c r="K404" s="90"/>
      <c r="L404" s="82" t="str">
        <f t="shared" si="29"/>
        <v>E18.024.S0008</v>
      </c>
      <c r="M404" s="90"/>
      <c r="N404" s="94"/>
    </row>
    <row r="405" spans="1:14" s="81" customFormat="1">
      <c r="A405" s="57" t="s">
        <v>525</v>
      </c>
      <c r="D405" s="90" t="s">
        <v>175</v>
      </c>
      <c r="E405" s="90"/>
      <c r="F405" s="137" t="s">
        <v>1463</v>
      </c>
      <c r="G405" s="82">
        <f t="shared" si="27"/>
        <v>18</v>
      </c>
      <c r="H405" s="137" t="s">
        <v>1464</v>
      </c>
      <c r="I405" s="82">
        <f t="shared" si="28"/>
        <v>21</v>
      </c>
      <c r="J405" s="138" t="s">
        <v>1465</v>
      </c>
      <c r="K405" s="90"/>
      <c r="L405" s="82" t="str">
        <f t="shared" si="29"/>
        <v>E18.024.S0009</v>
      </c>
      <c r="M405" s="90"/>
      <c r="N405" s="94"/>
    </row>
    <row r="406" spans="1:14" s="81" customFormat="1">
      <c r="A406" s="57" t="s">
        <v>525</v>
      </c>
      <c r="D406" s="90" t="s">
        <v>416</v>
      </c>
      <c r="E406" s="90"/>
      <c r="F406" s="137" t="s">
        <v>1466</v>
      </c>
      <c r="G406" s="82">
        <f t="shared" si="27"/>
        <v>16</v>
      </c>
      <c r="H406" s="137" t="s">
        <v>1467</v>
      </c>
      <c r="I406" s="82">
        <f t="shared" si="28"/>
        <v>19</v>
      </c>
      <c r="J406" s="138" t="s">
        <v>447</v>
      </c>
      <c r="K406" s="90"/>
      <c r="L406" s="82" t="str">
        <f t="shared" si="29"/>
        <v>E18.024.S0010</v>
      </c>
      <c r="M406" s="90"/>
      <c r="N406" s="94"/>
    </row>
    <row r="407" spans="1:14" s="81" customFormat="1">
      <c r="A407" s="57" t="s">
        <v>525</v>
      </c>
      <c r="D407" s="90" t="s">
        <v>176</v>
      </c>
      <c r="E407" s="90"/>
      <c r="F407" s="137" t="s">
        <v>1468</v>
      </c>
      <c r="G407" s="82">
        <f t="shared" si="27"/>
        <v>13</v>
      </c>
      <c r="H407" s="137" t="s">
        <v>1469</v>
      </c>
      <c r="I407" s="82">
        <f t="shared" si="28"/>
        <v>27</v>
      </c>
      <c r="J407" s="138" t="s">
        <v>438</v>
      </c>
      <c r="K407" s="90"/>
      <c r="L407" s="82" t="str">
        <f t="shared" si="29"/>
        <v>E18.024.S0011</v>
      </c>
      <c r="M407" s="90"/>
      <c r="N407" s="94"/>
    </row>
    <row r="408" spans="1:14" s="81" customFormat="1">
      <c r="A408" s="57" t="s">
        <v>525</v>
      </c>
      <c r="D408" s="90" t="s">
        <v>177</v>
      </c>
      <c r="E408" s="90"/>
      <c r="F408" s="137" t="s">
        <v>1470</v>
      </c>
      <c r="G408" s="82">
        <f t="shared" si="27"/>
        <v>19</v>
      </c>
      <c r="H408" s="137" t="s">
        <v>1470</v>
      </c>
      <c r="I408" s="82">
        <f t="shared" si="28"/>
        <v>19</v>
      </c>
      <c r="J408" s="138" t="s">
        <v>460</v>
      </c>
      <c r="K408" s="90"/>
      <c r="L408" s="82" t="str">
        <f t="shared" si="29"/>
        <v>E18.024.S0012</v>
      </c>
      <c r="M408" s="90"/>
      <c r="N408" s="94"/>
    </row>
    <row r="409" spans="1:14" s="81" customFormat="1">
      <c r="A409" s="57" t="s">
        <v>525</v>
      </c>
      <c r="D409" s="90" t="s">
        <v>178</v>
      </c>
      <c r="E409" s="90"/>
      <c r="F409" s="137" t="s">
        <v>1471</v>
      </c>
      <c r="G409" s="82">
        <f t="shared" si="27"/>
        <v>17</v>
      </c>
      <c r="H409" s="137" t="s">
        <v>1471</v>
      </c>
      <c r="I409" s="82">
        <f t="shared" si="28"/>
        <v>17</v>
      </c>
      <c r="J409" s="138" t="s">
        <v>447</v>
      </c>
      <c r="K409" s="90"/>
      <c r="L409" s="82" t="str">
        <f t="shared" si="29"/>
        <v>E18.024.S0013</v>
      </c>
      <c r="M409" s="90"/>
      <c r="N409" s="94"/>
    </row>
    <row r="410" spans="1:14" s="81" customFormat="1">
      <c r="A410" s="57" t="s">
        <v>525</v>
      </c>
      <c r="D410" s="90" t="s">
        <v>179</v>
      </c>
      <c r="E410" s="90"/>
      <c r="F410" s="137" t="s">
        <v>1472</v>
      </c>
      <c r="G410" s="82">
        <f t="shared" si="27"/>
        <v>12</v>
      </c>
      <c r="H410" s="137" t="s">
        <v>1473</v>
      </c>
      <c r="I410" s="82">
        <f t="shared" si="28"/>
        <v>23</v>
      </c>
      <c r="J410" s="138" t="s">
        <v>438</v>
      </c>
      <c r="K410" s="90"/>
      <c r="L410" s="82" t="str">
        <f t="shared" si="29"/>
        <v>E18.024.S0014</v>
      </c>
      <c r="M410" s="90"/>
      <c r="N410" s="94"/>
    </row>
    <row r="411" spans="1:14" s="81" customFormat="1">
      <c r="A411" s="57" t="s">
        <v>525</v>
      </c>
      <c r="D411" s="90" t="s">
        <v>425</v>
      </c>
      <c r="E411" s="90"/>
      <c r="F411" s="137" t="s">
        <v>1474</v>
      </c>
      <c r="G411" s="82">
        <f t="shared" si="27"/>
        <v>20</v>
      </c>
      <c r="H411" s="137" t="s">
        <v>1475</v>
      </c>
      <c r="I411" s="82">
        <f t="shared" si="28"/>
        <v>40</v>
      </c>
      <c r="J411" s="138" t="s">
        <v>1476</v>
      </c>
      <c r="K411" s="90"/>
      <c r="L411" s="82" t="str">
        <f t="shared" si="29"/>
        <v>E18.024.S0015</v>
      </c>
      <c r="M411" s="90"/>
      <c r="N411" s="94"/>
    </row>
    <row r="412" spans="1:14" s="81" customFormat="1">
      <c r="A412" s="57" t="s">
        <v>525</v>
      </c>
      <c r="D412" s="90" t="s">
        <v>417</v>
      </c>
      <c r="E412" s="90"/>
      <c r="F412" s="137" t="s">
        <v>1477</v>
      </c>
      <c r="G412" s="82">
        <f t="shared" si="27"/>
        <v>17</v>
      </c>
      <c r="H412" s="137" t="s">
        <v>1478</v>
      </c>
      <c r="I412" s="82">
        <f t="shared" si="28"/>
        <v>34</v>
      </c>
      <c r="J412" s="138" t="s">
        <v>447</v>
      </c>
      <c r="K412" s="90"/>
      <c r="L412" s="82" t="str">
        <f t="shared" si="29"/>
        <v>E18.024.S0016</v>
      </c>
      <c r="M412" s="90"/>
      <c r="N412" s="94"/>
    </row>
    <row r="413" spans="1:14" s="81" customFormat="1" ht="18" customHeight="1">
      <c r="A413" s="57" t="s">
        <v>525</v>
      </c>
      <c r="D413" s="90" t="s">
        <v>418</v>
      </c>
      <c r="E413" s="90"/>
      <c r="F413" s="137" t="s">
        <v>1479</v>
      </c>
      <c r="G413" s="82">
        <f t="shared" si="27"/>
        <v>20</v>
      </c>
      <c r="H413" s="137" t="s">
        <v>1480</v>
      </c>
      <c r="I413" s="82">
        <f t="shared" si="28"/>
        <v>45</v>
      </c>
      <c r="J413" s="138" t="s">
        <v>447</v>
      </c>
      <c r="K413" s="90"/>
      <c r="L413" s="82" t="str">
        <f t="shared" si="29"/>
        <v>E18.024.S0017</v>
      </c>
      <c r="M413" s="90"/>
      <c r="N413" s="94"/>
    </row>
    <row r="414" spans="1:14" s="81" customFormat="1">
      <c r="A414" s="57" t="s">
        <v>525</v>
      </c>
      <c r="D414" s="90" t="s">
        <v>419</v>
      </c>
      <c r="E414" s="90"/>
      <c r="F414" s="137" t="s">
        <v>602</v>
      </c>
      <c r="G414" s="82">
        <f t="shared" si="27"/>
        <v>11</v>
      </c>
      <c r="H414" s="137" t="s">
        <v>602</v>
      </c>
      <c r="I414" s="82">
        <f t="shared" si="28"/>
        <v>11</v>
      </c>
      <c r="J414" s="138" t="s">
        <v>447</v>
      </c>
      <c r="K414" s="90"/>
      <c r="L414" s="82" t="str">
        <f t="shared" si="29"/>
        <v>E18.024.S0018</v>
      </c>
      <c r="M414" s="90"/>
      <c r="N414" s="94"/>
    </row>
    <row r="415" spans="1:14" s="81" customFormat="1">
      <c r="A415" s="57" t="s">
        <v>525</v>
      </c>
      <c r="D415" s="90" t="s">
        <v>126</v>
      </c>
      <c r="E415" s="90"/>
      <c r="F415" s="137" t="s">
        <v>608</v>
      </c>
      <c r="G415" s="82">
        <f t="shared" si="27"/>
        <v>11</v>
      </c>
      <c r="H415" s="137" t="s">
        <v>608</v>
      </c>
      <c r="I415" s="82">
        <f t="shared" si="28"/>
        <v>11</v>
      </c>
      <c r="J415" s="138" t="s">
        <v>459</v>
      </c>
      <c r="K415" s="90"/>
      <c r="L415" s="82" t="str">
        <f t="shared" si="29"/>
        <v>E18.024.S0019</v>
      </c>
      <c r="M415" s="90"/>
      <c r="N415" s="94"/>
    </row>
    <row r="416" spans="1:14" s="81" customFormat="1">
      <c r="A416" s="57" t="s">
        <v>525</v>
      </c>
      <c r="D416" s="90" t="s">
        <v>180</v>
      </c>
      <c r="E416" s="90"/>
      <c r="F416" s="137" t="s">
        <v>1481</v>
      </c>
      <c r="G416" s="82">
        <f t="shared" si="27"/>
        <v>12</v>
      </c>
      <c r="H416" s="137" t="s">
        <v>1481</v>
      </c>
      <c r="I416" s="82">
        <f t="shared" si="28"/>
        <v>12</v>
      </c>
      <c r="J416" s="138" t="s">
        <v>438</v>
      </c>
      <c r="K416" s="90"/>
      <c r="L416" s="82" t="str">
        <f t="shared" si="29"/>
        <v>E18.024.S0020</v>
      </c>
      <c r="M416" s="90"/>
      <c r="N416" s="94"/>
    </row>
    <row r="417" spans="1:14" s="81" customFormat="1">
      <c r="A417" s="57" t="s">
        <v>525</v>
      </c>
      <c r="D417" s="90" t="s">
        <v>318</v>
      </c>
      <c r="E417" s="90"/>
      <c r="F417" s="137" t="s">
        <v>1482</v>
      </c>
      <c r="G417" s="82">
        <f t="shared" si="27"/>
        <v>17</v>
      </c>
      <c r="H417" s="137" t="s">
        <v>1483</v>
      </c>
      <c r="I417" s="82">
        <f t="shared" si="28"/>
        <v>28</v>
      </c>
      <c r="J417" s="138" t="s">
        <v>1484</v>
      </c>
      <c r="K417" s="90"/>
      <c r="L417" s="82" t="str">
        <f t="shared" si="29"/>
        <v>E18.024.S0021</v>
      </c>
      <c r="M417" s="90"/>
      <c r="N417" s="94"/>
    </row>
    <row r="418" spans="1:14" s="81" customFormat="1">
      <c r="A418" s="57" t="s">
        <v>525</v>
      </c>
      <c r="D418" s="90" t="s">
        <v>319</v>
      </c>
      <c r="E418" s="90"/>
      <c r="F418" s="137" t="s">
        <v>1485</v>
      </c>
      <c r="G418" s="82">
        <f t="shared" si="27"/>
        <v>20</v>
      </c>
      <c r="H418" s="137" t="s">
        <v>1486</v>
      </c>
      <c r="I418" s="82">
        <f t="shared" si="28"/>
        <v>31</v>
      </c>
      <c r="J418" s="138" t="s">
        <v>1484</v>
      </c>
      <c r="K418" s="90"/>
      <c r="L418" s="82" t="str">
        <f t="shared" si="29"/>
        <v>E18.024.S0022</v>
      </c>
      <c r="M418" s="90"/>
      <c r="N418" s="94"/>
    </row>
    <row r="419" spans="1:14" s="81" customFormat="1">
      <c r="A419" s="57" t="s">
        <v>525</v>
      </c>
      <c r="D419" s="90" t="s">
        <v>1487</v>
      </c>
      <c r="E419" s="90"/>
      <c r="F419" s="137" t="s">
        <v>608</v>
      </c>
      <c r="G419" s="82">
        <f t="shared" si="27"/>
        <v>11</v>
      </c>
      <c r="H419" s="137" t="s">
        <v>608</v>
      </c>
      <c r="I419" s="82">
        <f t="shared" si="28"/>
        <v>11</v>
      </c>
      <c r="J419" s="138" t="s">
        <v>1488</v>
      </c>
      <c r="K419" s="90"/>
      <c r="L419" s="82" t="str">
        <f t="shared" si="29"/>
        <v>E18.024.S0023</v>
      </c>
      <c r="M419" s="90"/>
      <c r="N419" s="94"/>
    </row>
    <row r="420" spans="1:14" s="81" customFormat="1">
      <c r="A420" s="57" t="s">
        <v>525</v>
      </c>
      <c r="D420" s="90" t="s">
        <v>181</v>
      </c>
      <c r="E420" s="90"/>
      <c r="F420" s="137" t="s">
        <v>1489</v>
      </c>
      <c r="G420" s="82">
        <f t="shared" si="27"/>
        <v>12</v>
      </c>
      <c r="H420" s="137" t="s">
        <v>1490</v>
      </c>
      <c r="I420" s="82">
        <f t="shared" si="28"/>
        <v>35</v>
      </c>
      <c r="J420" s="138" t="s">
        <v>438</v>
      </c>
      <c r="K420" s="90"/>
      <c r="L420" s="82" t="str">
        <f t="shared" si="29"/>
        <v>E18.024.S0024</v>
      </c>
      <c r="M420" s="90"/>
      <c r="N420" s="94"/>
    </row>
    <row r="421" spans="1:14" s="81" customFormat="1">
      <c r="A421" s="57" t="s">
        <v>525</v>
      </c>
      <c r="D421" s="90" t="s">
        <v>182</v>
      </c>
      <c r="E421" s="90"/>
      <c r="F421" s="137" t="s">
        <v>1489</v>
      </c>
      <c r="G421" s="82">
        <f t="shared" si="27"/>
        <v>12</v>
      </c>
      <c r="H421" s="137" t="s">
        <v>1491</v>
      </c>
      <c r="I421" s="82">
        <f t="shared" si="28"/>
        <v>33</v>
      </c>
      <c r="J421" s="138" t="s">
        <v>438</v>
      </c>
      <c r="K421" s="90"/>
      <c r="L421" s="82" t="str">
        <f t="shared" si="29"/>
        <v>E18.024.S0025</v>
      </c>
      <c r="M421" s="90"/>
      <c r="N421" s="94"/>
    </row>
    <row r="422" spans="1:14" s="81" customFormat="1">
      <c r="A422" s="57" t="s">
        <v>525</v>
      </c>
      <c r="D422" s="90" t="s">
        <v>420</v>
      </c>
      <c r="E422" s="90"/>
      <c r="F422" s="137" t="s">
        <v>1492</v>
      </c>
      <c r="G422" s="82">
        <f t="shared" si="27"/>
        <v>17</v>
      </c>
      <c r="H422" s="137" t="s">
        <v>1492</v>
      </c>
      <c r="I422" s="82">
        <f t="shared" si="28"/>
        <v>17</v>
      </c>
      <c r="J422" s="138" t="s">
        <v>447</v>
      </c>
      <c r="K422" s="90"/>
      <c r="L422" s="82" t="str">
        <f t="shared" si="29"/>
        <v>E18.024.S0026</v>
      </c>
      <c r="M422" s="90"/>
      <c r="N422" s="94"/>
    </row>
    <row r="423" spans="1:14" s="81" customFormat="1">
      <c r="A423" s="57" t="s">
        <v>525</v>
      </c>
      <c r="D423" s="90" t="s">
        <v>1493</v>
      </c>
      <c r="E423" s="90"/>
      <c r="F423" s="137" t="s">
        <v>1494</v>
      </c>
      <c r="G423" s="82">
        <f t="shared" si="27"/>
        <v>12</v>
      </c>
      <c r="H423" s="137" t="s">
        <v>1495</v>
      </c>
      <c r="I423" s="82">
        <f t="shared" si="28"/>
        <v>27</v>
      </c>
      <c r="J423" s="138" t="s">
        <v>438</v>
      </c>
      <c r="K423" s="90"/>
      <c r="L423" s="82" t="str">
        <f t="shared" si="29"/>
        <v>E18.024.S0027</v>
      </c>
      <c r="M423" s="90"/>
      <c r="N423" s="94"/>
    </row>
    <row r="424" spans="1:14" s="81" customFormat="1">
      <c r="A424" s="57" t="s">
        <v>525</v>
      </c>
      <c r="D424" s="90" t="s">
        <v>255</v>
      </c>
      <c r="E424" s="90"/>
      <c r="F424" s="137" t="s">
        <v>625</v>
      </c>
      <c r="G424" s="82">
        <f t="shared" si="27"/>
        <v>11</v>
      </c>
      <c r="H424" s="137" t="s">
        <v>625</v>
      </c>
      <c r="I424" s="82">
        <f t="shared" si="28"/>
        <v>11</v>
      </c>
      <c r="J424" s="138" t="s">
        <v>460</v>
      </c>
      <c r="K424" s="90"/>
      <c r="L424" s="82" t="str">
        <f t="shared" si="29"/>
        <v>E18.024.S0028</v>
      </c>
      <c r="M424" s="90"/>
      <c r="N424" s="94"/>
    </row>
    <row r="425" spans="1:14" s="81" customFormat="1">
      <c r="A425" s="57" t="s">
        <v>525</v>
      </c>
      <c r="D425" s="90" t="s">
        <v>320</v>
      </c>
      <c r="E425" s="90"/>
      <c r="F425" s="137" t="s">
        <v>1496</v>
      </c>
      <c r="G425" s="82">
        <f t="shared" si="27"/>
        <v>20</v>
      </c>
      <c r="H425" s="137" t="s">
        <v>1497</v>
      </c>
      <c r="I425" s="82">
        <f t="shared" si="28"/>
        <v>31</v>
      </c>
      <c r="J425" s="138" t="s">
        <v>454</v>
      </c>
      <c r="K425" s="90"/>
      <c r="L425" s="82" t="str">
        <f t="shared" si="29"/>
        <v>E18.024.S0029</v>
      </c>
      <c r="M425" s="90"/>
      <c r="N425" s="94"/>
    </row>
    <row r="426" spans="1:14" s="81" customFormat="1">
      <c r="A426" s="57" t="s">
        <v>525</v>
      </c>
      <c r="D426" s="90" t="s">
        <v>421</v>
      </c>
      <c r="E426" s="90"/>
      <c r="F426" s="137" t="s">
        <v>621</v>
      </c>
      <c r="G426" s="82">
        <f t="shared" si="27"/>
        <v>11</v>
      </c>
      <c r="H426" s="137" t="s">
        <v>621</v>
      </c>
      <c r="I426" s="82">
        <f t="shared" si="28"/>
        <v>11</v>
      </c>
      <c r="J426" s="138" t="s">
        <v>447</v>
      </c>
      <c r="K426" s="90"/>
      <c r="L426" s="82" t="str">
        <f t="shared" si="29"/>
        <v>E18.024.S0030</v>
      </c>
      <c r="M426" s="90"/>
      <c r="N426" s="94"/>
    </row>
    <row r="427" spans="1:14" s="81" customFormat="1">
      <c r="A427" s="57" t="s">
        <v>525</v>
      </c>
      <c r="D427" s="90" t="s">
        <v>1498</v>
      </c>
      <c r="E427" s="90"/>
      <c r="F427" s="137" t="s">
        <v>1499</v>
      </c>
      <c r="G427" s="82">
        <f t="shared" si="27"/>
        <v>16</v>
      </c>
      <c r="H427" s="137" t="s">
        <v>1499</v>
      </c>
      <c r="I427" s="82">
        <f t="shared" si="28"/>
        <v>16</v>
      </c>
      <c r="J427" s="138" t="s">
        <v>447</v>
      </c>
      <c r="K427" s="90"/>
      <c r="L427" s="82" t="str">
        <f t="shared" si="29"/>
        <v>E18.024.S0031</v>
      </c>
      <c r="M427" s="90"/>
      <c r="N427" s="94"/>
    </row>
    <row r="428" spans="1:14" s="81" customFormat="1">
      <c r="A428" s="57" t="s">
        <v>525</v>
      </c>
      <c r="D428" s="90" t="s">
        <v>321</v>
      </c>
      <c r="E428" s="90"/>
      <c r="F428" s="137" t="s">
        <v>1500</v>
      </c>
      <c r="G428" s="82">
        <f t="shared" si="27"/>
        <v>19</v>
      </c>
      <c r="H428" s="137" t="s">
        <v>1501</v>
      </c>
      <c r="I428" s="82">
        <f t="shared" si="28"/>
        <v>26</v>
      </c>
      <c r="J428" s="138" t="s">
        <v>454</v>
      </c>
      <c r="K428" s="90"/>
      <c r="L428" s="82" t="str">
        <f t="shared" si="29"/>
        <v>E18.024.S0032</v>
      </c>
      <c r="M428" s="90"/>
      <c r="N428" s="94"/>
    </row>
    <row r="429" spans="1:14" s="81" customFormat="1">
      <c r="A429" s="57" t="s">
        <v>525</v>
      </c>
      <c r="D429" s="90" t="s">
        <v>183</v>
      </c>
      <c r="E429" s="90"/>
      <c r="F429" s="137" t="s">
        <v>635</v>
      </c>
      <c r="G429" s="82">
        <f t="shared" si="27"/>
        <v>8</v>
      </c>
      <c r="H429" s="137" t="s">
        <v>635</v>
      </c>
      <c r="I429" s="82">
        <f t="shared" si="28"/>
        <v>8</v>
      </c>
      <c r="J429" s="138" t="s">
        <v>438</v>
      </c>
      <c r="K429" s="90"/>
      <c r="L429" s="82" t="str">
        <f t="shared" si="29"/>
        <v>E18.024.S0033</v>
      </c>
      <c r="M429" s="90"/>
      <c r="N429" s="94"/>
    </row>
    <row r="430" spans="1:14" s="81" customFormat="1">
      <c r="A430" s="57" t="s">
        <v>525</v>
      </c>
      <c r="D430" s="90" t="s">
        <v>184</v>
      </c>
      <c r="E430" s="90"/>
      <c r="F430" s="137" t="s">
        <v>641</v>
      </c>
      <c r="G430" s="82">
        <f t="shared" si="27"/>
        <v>10</v>
      </c>
      <c r="H430" s="137" t="s">
        <v>641</v>
      </c>
      <c r="I430" s="82">
        <f t="shared" si="28"/>
        <v>10</v>
      </c>
      <c r="J430" s="138" t="s">
        <v>438</v>
      </c>
      <c r="K430" s="90"/>
      <c r="L430" s="82" t="str">
        <f t="shared" si="29"/>
        <v>E18.024.S0034</v>
      </c>
      <c r="M430" s="90"/>
      <c r="N430" s="94"/>
    </row>
    <row r="431" spans="1:14" s="81" customFormat="1">
      <c r="A431" s="57" t="s">
        <v>525</v>
      </c>
      <c r="D431" s="90" t="s">
        <v>322</v>
      </c>
      <c r="E431" s="90"/>
      <c r="F431" s="137" t="s">
        <v>1502</v>
      </c>
      <c r="G431" s="82">
        <f t="shared" si="27"/>
        <v>19</v>
      </c>
      <c r="H431" s="137" t="s">
        <v>1503</v>
      </c>
      <c r="I431" s="82">
        <f t="shared" si="28"/>
        <v>34</v>
      </c>
      <c r="J431" s="138" t="s">
        <v>454</v>
      </c>
      <c r="K431" s="90"/>
      <c r="L431" s="82" t="str">
        <f t="shared" si="29"/>
        <v>E18.024.S0035</v>
      </c>
      <c r="M431" s="90"/>
      <c r="N431" s="94"/>
    </row>
    <row r="432" spans="1:14" s="81" customFormat="1">
      <c r="A432" s="57" t="s">
        <v>525</v>
      </c>
      <c r="D432" s="90" t="s">
        <v>323</v>
      </c>
      <c r="E432" s="90"/>
      <c r="F432" s="137" t="s">
        <v>1504</v>
      </c>
      <c r="G432" s="82">
        <f t="shared" si="27"/>
        <v>19</v>
      </c>
      <c r="H432" s="137" t="s">
        <v>1505</v>
      </c>
      <c r="I432" s="82">
        <f t="shared" si="28"/>
        <v>23</v>
      </c>
      <c r="J432" s="138" t="s">
        <v>454</v>
      </c>
      <c r="K432" s="90"/>
      <c r="L432" s="82" t="str">
        <f t="shared" si="29"/>
        <v>E18.024.S0036</v>
      </c>
      <c r="M432" s="90"/>
      <c r="N432" s="94"/>
    </row>
    <row r="433" spans="1:14" s="81" customFormat="1">
      <c r="A433" s="57" t="s">
        <v>525</v>
      </c>
      <c r="D433" s="90" t="s">
        <v>1506</v>
      </c>
      <c r="E433" s="90"/>
      <c r="F433" s="137" t="s">
        <v>649</v>
      </c>
      <c r="G433" s="82">
        <f t="shared" si="27"/>
        <v>12</v>
      </c>
      <c r="H433" s="137" t="s">
        <v>649</v>
      </c>
      <c r="I433" s="82">
        <f t="shared" si="28"/>
        <v>12</v>
      </c>
      <c r="J433" s="138" t="s">
        <v>438</v>
      </c>
      <c r="K433" s="90"/>
      <c r="L433" s="82" t="str">
        <f t="shared" si="29"/>
        <v>E18.024.S0037</v>
      </c>
      <c r="M433" s="90"/>
      <c r="N433" s="94"/>
    </row>
    <row r="434" spans="1:14" s="81" customFormat="1">
      <c r="A434" s="57" t="s">
        <v>525</v>
      </c>
      <c r="D434" s="90" t="s">
        <v>1507</v>
      </c>
      <c r="E434" s="90"/>
      <c r="F434" s="137" t="s">
        <v>1508</v>
      </c>
      <c r="G434" s="82">
        <f t="shared" si="27"/>
        <v>9</v>
      </c>
      <c r="H434" s="137" t="s">
        <v>1509</v>
      </c>
      <c r="I434" s="82">
        <f t="shared" si="28"/>
        <v>47</v>
      </c>
      <c r="J434" s="138" t="s">
        <v>438</v>
      </c>
      <c r="K434" s="90"/>
      <c r="L434" s="82" t="str">
        <f t="shared" si="29"/>
        <v>E18.024.S0038</v>
      </c>
      <c r="M434" s="90"/>
      <c r="N434" s="94"/>
    </row>
    <row r="435" spans="1:14" s="81" customFormat="1" ht="25.5">
      <c r="A435" s="57" t="s">
        <v>525</v>
      </c>
      <c r="D435" s="90" t="s">
        <v>185</v>
      </c>
      <c r="E435" s="90"/>
      <c r="F435" s="137" t="s">
        <v>1510</v>
      </c>
      <c r="G435" s="82">
        <f t="shared" si="27"/>
        <v>6</v>
      </c>
      <c r="H435" s="137" t="s">
        <v>1511</v>
      </c>
      <c r="I435" s="82">
        <f t="shared" si="28"/>
        <v>50</v>
      </c>
      <c r="J435" s="138" t="s">
        <v>438</v>
      </c>
      <c r="K435" s="90"/>
      <c r="L435" s="82" t="str">
        <f t="shared" si="29"/>
        <v>E18.024.S0039</v>
      </c>
      <c r="M435" s="90"/>
      <c r="N435" s="94"/>
    </row>
    <row r="436" spans="1:14" s="81" customFormat="1">
      <c r="A436" s="57" t="s">
        <v>525</v>
      </c>
      <c r="D436" s="90" t="s">
        <v>422</v>
      </c>
      <c r="E436" s="90"/>
      <c r="F436" s="137" t="s">
        <v>653</v>
      </c>
      <c r="G436" s="82">
        <f t="shared" si="27"/>
        <v>11</v>
      </c>
      <c r="H436" s="137" t="s">
        <v>653</v>
      </c>
      <c r="I436" s="82">
        <f t="shared" si="28"/>
        <v>11</v>
      </c>
      <c r="J436" s="138" t="s">
        <v>447</v>
      </c>
      <c r="K436" s="90"/>
      <c r="L436" s="82" t="str">
        <f t="shared" si="29"/>
        <v>E18.024.S0040</v>
      </c>
      <c r="M436" s="90"/>
      <c r="N436" s="94"/>
    </row>
    <row r="437" spans="1:14" s="81" customFormat="1">
      <c r="A437" s="57" t="s">
        <v>525</v>
      </c>
      <c r="D437" s="90" t="s">
        <v>256</v>
      </c>
      <c r="E437" s="90"/>
      <c r="F437" s="137" t="s">
        <v>639</v>
      </c>
      <c r="G437" s="82">
        <f t="shared" si="27"/>
        <v>11</v>
      </c>
      <c r="H437" s="137" t="s">
        <v>639</v>
      </c>
      <c r="I437" s="82">
        <f t="shared" si="28"/>
        <v>11</v>
      </c>
      <c r="J437" s="138" t="s">
        <v>438</v>
      </c>
      <c r="K437" s="90"/>
      <c r="L437" s="82" t="str">
        <f t="shared" si="29"/>
        <v>E18.024.S0041</v>
      </c>
      <c r="M437" s="90"/>
      <c r="N437" s="94"/>
    </row>
    <row r="438" spans="1:14" s="81" customFormat="1" ht="25.5">
      <c r="A438" s="57" t="s">
        <v>525</v>
      </c>
      <c r="D438" s="90" t="s">
        <v>324</v>
      </c>
      <c r="E438" s="90"/>
      <c r="F438" s="137" t="s">
        <v>1512</v>
      </c>
      <c r="G438" s="82">
        <f t="shared" si="27"/>
        <v>13</v>
      </c>
      <c r="H438" s="137" t="s">
        <v>1513</v>
      </c>
      <c r="I438" s="82">
        <f t="shared" si="28"/>
        <v>46</v>
      </c>
      <c r="J438" s="138" t="s">
        <v>438</v>
      </c>
      <c r="K438" s="90"/>
      <c r="L438" s="82" t="str">
        <f t="shared" si="29"/>
        <v>E18.024.S0042</v>
      </c>
      <c r="M438" s="90"/>
      <c r="N438" s="94"/>
    </row>
    <row r="439" spans="1:14" s="81" customFormat="1" ht="25.5">
      <c r="A439" s="57" t="s">
        <v>525</v>
      </c>
      <c r="D439" s="90" t="s">
        <v>325</v>
      </c>
      <c r="E439" s="90"/>
      <c r="F439" s="137" t="s">
        <v>1514</v>
      </c>
      <c r="G439" s="82">
        <f t="shared" si="27"/>
        <v>12</v>
      </c>
      <c r="H439" s="137" t="s">
        <v>1515</v>
      </c>
      <c r="I439" s="82">
        <f t="shared" si="28"/>
        <v>44</v>
      </c>
      <c r="J439" s="138" t="s">
        <v>438</v>
      </c>
      <c r="K439" s="90"/>
      <c r="L439" s="82" t="str">
        <f t="shared" si="29"/>
        <v>E18.024.S0043</v>
      </c>
      <c r="M439" s="90"/>
      <c r="N439" s="94"/>
    </row>
    <row r="440" spans="1:14" s="81" customFormat="1">
      <c r="A440" s="57" t="s">
        <v>525</v>
      </c>
      <c r="D440" s="90" t="s">
        <v>326</v>
      </c>
      <c r="E440" s="90"/>
      <c r="F440" s="137" t="s">
        <v>1514</v>
      </c>
      <c r="G440" s="82">
        <f t="shared" si="27"/>
        <v>12</v>
      </c>
      <c r="H440" s="137" t="s">
        <v>1516</v>
      </c>
      <c r="I440" s="82">
        <f t="shared" si="28"/>
        <v>37</v>
      </c>
      <c r="J440" s="138" t="s">
        <v>438</v>
      </c>
      <c r="K440" s="90"/>
      <c r="L440" s="82" t="str">
        <f t="shared" si="29"/>
        <v>E18.024.S0044</v>
      </c>
      <c r="M440" s="90"/>
      <c r="N440" s="94"/>
    </row>
    <row r="441" spans="1:14" s="81" customFormat="1">
      <c r="A441" s="57" t="s">
        <v>525</v>
      </c>
      <c r="D441" s="90" t="s">
        <v>327</v>
      </c>
      <c r="E441" s="90"/>
      <c r="F441" s="137" t="s">
        <v>1514</v>
      </c>
      <c r="G441" s="82">
        <f t="shared" si="27"/>
        <v>12</v>
      </c>
      <c r="H441" s="137" t="s">
        <v>1517</v>
      </c>
      <c r="I441" s="82">
        <f t="shared" si="28"/>
        <v>35</v>
      </c>
      <c r="J441" s="138" t="s">
        <v>438</v>
      </c>
      <c r="K441" s="90"/>
      <c r="L441" s="82" t="str">
        <f t="shared" si="29"/>
        <v>E18.024.S0045</v>
      </c>
      <c r="M441" s="90"/>
      <c r="N441" s="94"/>
    </row>
    <row r="442" spans="1:14" s="81" customFormat="1">
      <c r="A442" s="57" t="s">
        <v>525</v>
      </c>
      <c r="D442" s="90" t="s">
        <v>328</v>
      </c>
      <c r="E442" s="90"/>
      <c r="F442" s="137" t="s">
        <v>1514</v>
      </c>
      <c r="G442" s="82">
        <f t="shared" si="27"/>
        <v>12</v>
      </c>
      <c r="H442" s="137" t="s">
        <v>1518</v>
      </c>
      <c r="I442" s="82">
        <f t="shared" si="28"/>
        <v>38</v>
      </c>
      <c r="J442" s="138" t="s">
        <v>438</v>
      </c>
      <c r="K442" s="90"/>
      <c r="L442" s="82" t="str">
        <f t="shared" si="29"/>
        <v>E18.024.S0046</v>
      </c>
      <c r="M442" s="90"/>
      <c r="N442" s="94"/>
    </row>
    <row r="443" spans="1:14" s="81" customFormat="1">
      <c r="A443" s="57" t="s">
        <v>525</v>
      </c>
      <c r="D443" s="90" t="s">
        <v>329</v>
      </c>
      <c r="E443" s="90"/>
      <c r="F443" s="137" t="s">
        <v>1514</v>
      </c>
      <c r="G443" s="82">
        <f t="shared" si="27"/>
        <v>12</v>
      </c>
      <c r="H443" s="137" t="s">
        <v>1519</v>
      </c>
      <c r="I443" s="82">
        <f t="shared" si="28"/>
        <v>39</v>
      </c>
      <c r="J443" s="138" t="s">
        <v>438</v>
      </c>
      <c r="K443" s="90"/>
      <c r="L443" s="82" t="str">
        <f t="shared" si="29"/>
        <v>E18.024.S0047</v>
      </c>
      <c r="M443" s="90"/>
      <c r="N443" s="94"/>
    </row>
    <row r="444" spans="1:14" s="81" customFormat="1" ht="25.5">
      <c r="A444" s="57" t="s">
        <v>525</v>
      </c>
      <c r="D444" s="90" t="s">
        <v>330</v>
      </c>
      <c r="E444" s="90"/>
      <c r="F444" s="137" t="s">
        <v>1514</v>
      </c>
      <c r="G444" s="82">
        <f t="shared" si="27"/>
        <v>12</v>
      </c>
      <c r="H444" s="137" t="s">
        <v>1520</v>
      </c>
      <c r="I444" s="82">
        <f t="shared" si="28"/>
        <v>46</v>
      </c>
      <c r="J444" s="138" t="s">
        <v>438</v>
      </c>
      <c r="K444" s="90"/>
      <c r="L444" s="82" t="str">
        <f t="shared" si="29"/>
        <v>E18.024.S0048</v>
      </c>
      <c r="M444" s="90"/>
      <c r="N444" s="94"/>
    </row>
    <row r="445" spans="1:14" s="81" customFormat="1">
      <c r="A445" s="57" t="s">
        <v>525</v>
      </c>
      <c r="D445" s="90" t="s">
        <v>331</v>
      </c>
      <c r="E445" s="90"/>
      <c r="F445" s="137" t="s">
        <v>1514</v>
      </c>
      <c r="G445" s="82">
        <f t="shared" si="27"/>
        <v>12</v>
      </c>
      <c r="H445" s="137" t="s">
        <v>1521</v>
      </c>
      <c r="I445" s="82">
        <f t="shared" si="28"/>
        <v>39</v>
      </c>
      <c r="J445" s="138" t="s">
        <v>438</v>
      </c>
      <c r="K445" s="90"/>
      <c r="L445" s="82" t="str">
        <f t="shared" si="29"/>
        <v>E18.024.S0049</v>
      </c>
      <c r="M445" s="90"/>
      <c r="N445" s="94"/>
    </row>
    <row r="446" spans="1:14" s="81" customFormat="1">
      <c r="A446" s="57" t="s">
        <v>525</v>
      </c>
      <c r="D446" s="90" t="s">
        <v>332</v>
      </c>
      <c r="E446" s="90"/>
      <c r="F446" s="137" t="s">
        <v>1514</v>
      </c>
      <c r="G446" s="82">
        <f t="shared" si="27"/>
        <v>12</v>
      </c>
      <c r="H446" s="137" t="s">
        <v>1522</v>
      </c>
      <c r="I446" s="82">
        <f t="shared" si="28"/>
        <v>39</v>
      </c>
      <c r="J446" s="138" t="s">
        <v>438</v>
      </c>
      <c r="K446" s="90"/>
      <c r="L446" s="82" t="str">
        <f t="shared" si="29"/>
        <v>E18.024.S0050</v>
      </c>
      <c r="M446" s="90"/>
      <c r="N446" s="94"/>
    </row>
    <row r="447" spans="1:14" s="81" customFormat="1" ht="14.25" customHeight="1">
      <c r="A447" s="57" t="s">
        <v>525</v>
      </c>
      <c r="D447" s="90" t="s">
        <v>333</v>
      </c>
      <c r="E447" s="90"/>
      <c r="F447" s="137" t="s">
        <v>1514</v>
      </c>
      <c r="G447" s="82">
        <f t="shared" si="27"/>
        <v>12</v>
      </c>
      <c r="H447" s="137" t="s">
        <v>1523</v>
      </c>
      <c r="I447" s="82">
        <f t="shared" si="28"/>
        <v>40</v>
      </c>
      <c r="J447" s="138" t="s">
        <v>438</v>
      </c>
      <c r="K447" s="90"/>
      <c r="L447" s="82" t="str">
        <f t="shared" si="29"/>
        <v>E18.024.S0051</v>
      </c>
      <c r="M447" s="90"/>
      <c r="N447" s="94"/>
    </row>
    <row r="448" spans="1:14" s="81" customFormat="1" ht="29.25" customHeight="1">
      <c r="A448" s="57" t="s">
        <v>525</v>
      </c>
      <c r="D448" s="90" t="s">
        <v>334</v>
      </c>
      <c r="E448" s="90"/>
      <c r="F448" s="137" t="s">
        <v>1514</v>
      </c>
      <c r="G448" s="82">
        <f t="shared" si="27"/>
        <v>12</v>
      </c>
      <c r="H448" s="137" t="s">
        <v>1524</v>
      </c>
      <c r="I448" s="82">
        <f t="shared" si="28"/>
        <v>53</v>
      </c>
      <c r="J448" s="138" t="s">
        <v>438</v>
      </c>
      <c r="K448" s="90"/>
      <c r="L448" s="82" t="str">
        <f t="shared" si="29"/>
        <v>E18.024.S0052</v>
      </c>
      <c r="M448" s="90"/>
      <c r="N448" s="94"/>
    </row>
    <row r="449" spans="1:14" s="81" customFormat="1" ht="14.25" customHeight="1">
      <c r="A449" s="57" t="s">
        <v>525</v>
      </c>
      <c r="D449" s="90" t="s">
        <v>335</v>
      </c>
      <c r="E449" s="90"/>
      <c r="F449" s="137" t="s">
        <v>1514</v>
      </c>
      <c r="G449" s="82">
        <f t="shared" si="27"/>
        <v>12</v>
      </c>
      <c r="H449" s="137" t="s">
        <v>1525</v>
      </c>
      <c r="I449" s="82">
        <f t="shared" si="28"/>
        <v>40</v>
      </c>
      <c r="J449" s="138" t="s">
        <v>438</v>
      </c>
      <c r="K449" s="90"/>
      <c r="L449" s="82" t="str">
        <f t="shared" si="29"/>
        <v>E18.024.S0053</v>
      </c>
      <c r="M449" s="90"/>
      <c r="N449" s="94"/>
    </row>
    <row r="450" spans="1:14" s="81" customFormat="1" ht="14.25" customHeight="1">
      <c r="A450" s="57" t="s">
        <v>525</v>
      </c>
      <c r="D450" s="90" t="s">
        <v>336</v>
      </c>
      <c r="E450" s="90"/>
      <c r="F450" s="137" t="s">
        <v>1514</v>
      </c>
      <c r="G450" s="82">
        <f t="shared" si="27"/>
        <v>12</v>
      </c>
      <c r="H450" s="137" t="s">
        <v>1526</v>
      </c>
      <c r="I450" s="82">
        <f t="shared" si="28"/>
        <v>40</v>
      </c>
      <c r="J450" s="138" t="s">
        <v>438</v>
      </c>
      <c r="K450" s="90"/>
      <c r="L450" s="82" t="str">
        <f t="shared" si="29"/>
        <v>E18.024.S0054</v>
      </c>
      <c r="M450" s="90"/>
      <c r="N450" s="94"/>
    </row>
    <row r="451" spans="1:14" s="81" customFormat="1">
      <c r="A451" s="57" t="s">
        <v>525</v>
      </c>
      <c r="D451" s="90" t="s">
        <v>337</v>
      </c>
      <c r="E451" s="90"/>
      <c r="F451" s="137" t="s">
        <v>1514</v>
      </c>
      <c r="G451" s="82">
        <f t="shared" si="27"/>
        <v>12</v>
      </c>
      <c r="H451" s="137" t="s">
        <v>1527</v>
      </c>
      <c r="I451" s="82">
        <f t="shared" si="28"/>
        <v>35</v>
      </c>
      <c r="J451" s="138" t="s">
        <v>438</v>
      </c>
      <c r="K451" s="90"/>
      <c r="L451" s="82" t="str">
        <f t="shared" si="29"/>
        <v>E18.024.S0055</v>
      </c>
      <c r="M451" s="90"/>
      <c r="N451" s="94"/>
    </row>
    <row r="452" spans="1:14" s="81" customFormat="1">
      <c r="A452" s="57" t="s">
        <v>525</v>
      </c>
      <c r="D452" s="90" t="s">
        <v>186</v>
      </c>
      <c r="E452" s="90"/>
      <c r="F452" s="137" t="s">
        <v>1528</v>
      </c>
      <c r="G452" s="82">
        <f t="shared" si="27"/>
        <v>24</v>
      </c>
      <c r="H452" s="137" t="s">
        <v>1528</v>
      </c>
      <c r="I452" s="82">
        <f t="shared" si="28"/>
        <v>24</v>
      </c>
      <c r="J452" s="138" t="s">
        <v>438</v>
      </c>
      <c r="K452" s="90"/>
      <c r="L452" s="82" t="str">
        <f t="shared" si="29"/>
        <v>E18.024.S0056</v>
      </c>
      <c r="M452" s="90"/>
      <c r="N452" s="94"/>
    </row>
    <row r="453" spans="1:14" s="81" customFormat="1">
      <c r="A453" s="57" t="s">
        <v>525</v>
      </c>
      <c r="D453" s="90" t="s">
        <v>187</v>
      </c>
      <c r="E453" s="90"/>
      <c r="F453" s="137" t="s">
        <v>657</v>
      </c>
      <c r="G453" s="82">
        <f t="shared" si="27"/>
        <v>8</v>
      </c>
      <c r="H453" s="137" t="s">
        <v>657</v>
      </c>
      <c r="I453" s="82">
        <f t="shared" si="28"/>
        <v>8</v>
      </c>
      <c r="J453" s="138" t="s">
        <v>438</v>
      </c>
      <c r="K453" s="90"/>
      <c r="L453" s="82" t="str">
        <f t="shared" si="29"/>
        <v>E18.024.S0057</v>
      </c>
      <c r="M453" s="90"/>
      <c r="N453" s="94"/>
    </row>
    <row r="454" spans="1:14" s="81" customFormat="1">
      <c r="A454" s="57" t="s">
        <v>525</v>
      </c>
      <c r="D454" s="90" t="s">
        <v>423</v>
      </c>
      <c r="E454" s="90"/>
      <c r="F454" s="137" t="s">
        <v>1529</v>
      </c>
      <c r="G454" s="82">
        <f t="shared" si="27"/>
        <v>9</v>
      </c>
      <c r="H454" s="137" t="s">
        <v>1529</v>
      </c>
      <c r="I454" s="82">
        <f t="shared" si="28"/>
        <v>9</v>
      </c>
      <c r="J454" s="138" t="s">
        <v>438</v>
      </c>
      <c r="K454" s="90"/>
      <c r="L454" s="82" t="str">
        <f t="shared" si="29"/>
        <v>E18.024.S0058</v>
      </c>
      <c r="M454" s="90"/>
      <c r="N454" s="94"/>
    </row>
    <row r="455" spans="1:14" s="81" customFormat="1">
      <c r="A455" s="57" t="s">
        <v>525</v>
      </c>
      <c r="D455" s="90" t="s">
        <v>188</v>
      </c>
      <c r="E455" s="90"/>
      <c r="F455" s="137" t="s">
        <v>1530</v>
      </c>
      <c r="G455" s="82">
        <f t="shared" si="27"/>
        <v>12</v>
      </c>
      <c r="H455" s="137" t="s">
        <v>1531</v>
      </c>
      <c r="I455" s="82">
        <f t="shared" si="28"/>
        <v>42</v>
      </c>
      <c r="J455" s="138" t="s">
        <v>438</v>
      </c>
      <c r="K455" s="90"/>
      <c r="L455" s="82" t="str">
        <f t="shared" si="29"/>
        <v>E18.024.S0059</v>
      </c>
      <c r="M455" s="90"/>
      <c r="N455" s="94"/>
    </row>
    <row r="456" spans="1:14" s="81" customFormat="1">
      <c r="A456" s="57" t="s">
        <v>525</v>
      </c>
      <c r="D456" s="90" t="s">
        <v>189</v>
      </c>
      <c r="E456" s="90"/>
      <c r="F456" s="137" t="s">
        <v>1532</v>
      </c>
      <c r="G456" s="82">
        <f t="shared" si="27"/>
        <v>10</v>
      </c>
      <c r="H456" s="137" t="s">
        <v>1532</v>
      </c>
      <c r="I456" s="82">
        <f t="shared" si="28"/>
        <v>10</v>
      </c>
      <c r="J456" s="138" t="s">
        <v>438</v>
      </c>
      <c r="K456" s="90"/>
      <c r="L456" s="82" t="str">
        <f t="shared" si="29"/>
        <v>E18.024.S0060</v>
      </c>
      <c r="M456" s="90"/>
      <c r="N456" s="94"/>
    </row>
    <row r="457" spans="1:14" s="81" customFormat="1">
      <c r="A457" s="57" t="s">
        <v>525</v>
      </c>
      <c r="D457" s="90" t="s">
        <v>127</v>
      </c>
      <c r="E457" s="90"/>
      <c r="F457" s="137" t="s">
        <v>1533</v>
      </c>
      <c r="G457" s="82">
        <f t="shared" si="27"/>
        <v>11</v>
      </c>
      <c r="H457" s="137" t="s">
        <v>1533</v>
      </c>
      <c r="I457" s="82">
        <f t="shared" si="28"/>
        <v>11</v>
      </c>
      <c r="J457" s="138" t="s">
        <v>438</v>
      </c>
      <c r="K457" s="90"/>
      <c r="L457" s="82" t="str">
        <f t="shared" si="29"/>
        <v>E18.024.S0061</v>
      </c>
      <c r="M457" s="90"/>
      <c r="N457" s="94"/>
    </row>
    <row r="458" spans="1:14" s="81" customFormat="1">
      <c r="A458" s="57" t="s">
        <v>525</v>
      </c>
      <c r="D458" s="90" t="s">
        <v>199</v>
      </c>
      <c r="E458" s="90"/>
      <c r="F458" s="137" t="s">
        <v>1534</v>
      </c>
      <c r="G458" s="82">
        <f t="shared" si="27"/>
        <v>14</v>
      </c>
      <c r="H458" s="137" t="s">
        <v>1534</v>
      </c>
      <c r="I458" s="82">
        <f t="shared" si="28"/>
        <v>14</v>
      </c>
      <c r="J458" s="138" t="s">
        <v>438</v>
      </c>
      <c r="K458" s="90"/>
      <c r="L458" s="82" t="str">
        <f t="shared" si="29"/>
        <v>E18.024.S0062</v>
      </c>
      <c r="M458" s="90"/>
      <c r="N458" s="94"/>
    </row>
    <row r="459" spans="1:14" s="81" customFormat="1">
      <c r="A459" s="57" t="s">
        <v>525</v>
      </c>
      <c r="D459" s="90" t="s">
        <v>200</v>
      </c>
      <c r="E459" s="90"/>
      <c r="F459" s="137" t="s">
        <v>1535</v>
      </c>
      <c r="G459" s="82">
        <f t="shared" si="27"/>
        <v>14</v>
      </c>
      <c r="H459" s="137" t="s">
        <v>1535</v>
      </c>
      <c r="I459" s="82">
        <f t="shared" si="28"/>
        <v>14</v>
      </c>
      <c r="J459" s="138" t="s">
        <v>438</v>
      </c>
      <c r="K459" s="90"/>
      <c r="L459" s="82" t="str">
        <f t="shared" si="29"/>
        <v>E18.024.S0063</v>
      </c>
      <c r="M459" s="90"/>
      <c r="N459" s="94"/>
    </row>
    <row r="460" spans="1:14" s="81" customFormat="1">
      <c r="A460" s="57" t="s">
        <v>525</v>
      </c>
      <c r="D460" s="90" t="s">
        <v>338</v>
      </c>
      <c r="E460" s="90"/>
      <c r="F460" s="137" t="s">
        <v>1536</v>
      </c>
      <c r="G460" s="82">
        <f t="shared" si="27"/>
        <v>12</v>
      </c>
      <c r="H460" s="137" t="s">
        <v>1537</v>
      </c>
      <c r="I460" s="82">
        <f t="shared" si="28"/>
        <v>40</v>
      </c>
      <c r="J460" s="138" t="s">
        <v>454</v>
      </c>
      <c r="K460" s="90"/>
      <c r="L460" s="82" t="str">
        <f t="shared" si="29"/>
        <v>E18.024.S0064</v>
      </c>
      <c r="M460" s="90"/>
      <c r="N460" s="94"/>
    </row>
    <row r="461" spans="1:14" s="81" customFormat="1">
      <c r="A461" s="57" t="s">
        <v>525</v>
      </c>
      <c r="D461" s="90" t="s">
        <v>339</v>
      </c>
      <c r="E461" s="90"/>
      <c r="F461" s="137" t="s">
        <v>1536</v>
      </c>
      <c r="G461" s="82">
        <f t="shared" ref="G461:G510" si="30">+LEN(F461)</f>
        <v>12</v>
      </c>
      <c r="H461" s="137" t="s">
        <v>1538</v>
      </c>
      <c r="I461" s="82">
        <f t="shared" ref="I461:I524" si="31">+LEN(H461)</f>
        <v>37</v>
      </c>
      <c r="J461" s="138" t="s">
        <v>454</v>
      </c>
      <c r="K461" s="90"/>
      <c r="L461" s="82" t="str">
        <f t="shared" ref="L461:L524" si="32">+CONCATENATE($Q$67,$Q$68,D461)</f>
        <v>E18.024.S0065</v>
      </c>
      <c r="M461" s="90"/>
      <c r="N461" s="94"/>
    </row>
    <row r="462" spans="1:14" s="81" customFormat="1">
      <c r="A462" s="57" t="s">
        <v>525</v>
      </c>
      <c r="D462" s="90" t="s">
        <v>340</v>
      </c>
      <c r="E462" s="90"/>
      <c r="F462" s="137" t="s">
        <v>1536</v>
      </c>
      <c r="G462" s="82">
        <f t="shared" si="30"/>
        <v>12</v>
      </c>
      <c r="H462" s="137" t="s">
        <v>1539</v>
      </c>
      <c r="I462" s="82">
        <f t="shared" si="31"/>
        <v>37</v>
      </c>
      <c r="J462" s="138" t="s">
        <v>454</v>
      </c>
      <c r="K462" s="90"/>
      <c r="L462" s="82" t="str">
        <f t="shared" si="32"/>
        <v>E18.024.S0066</v>
      </c>
      <c r="M462" s="90"/>
      <c r="N462" s="94"/>
    </row>
    <row r="463" spans="1:14" s="81" customFormat="1">
      <c r="A463" s="57" t="s">
        <v>525</v>
      </c>
      <c r="D463" s="90" t="s">
        <v>341</v>
      </c>
      <c r="E463" s="90"/>
      <c r="F463" s="137" t="s">
        <v>1536</v>
      </c>
      <c r="G463" s="82">
        <f t="shared" si="30"/>
        <v>12</v>
      </c>
      <c r="H463" s="137" t="s">
        <v>1540</v>
      </c>
      <c r="I463" s="82">
        <f t="shared" si="31"/>
        <v>44</v>
      </c>
      <c r="J463" s="138" t="s">
        <v>454</v>
      </c>
      <c r="K463" s="90"/>
      <c r="L463" s="82" t="str">
        <f t="shared" si="32"/>
        <v>E18.024.S0067</v>
      </c>
      <c r="M463" s="90"/>
      <c r="N463" s="94"/>
    </row>
    <row r="464" spans="1:14" s="81" customFormat="1">
      <c r="A464" s="57" t="s">
        <v>525</v>
      </c>
      <c r="D464" s="90" t="s">
        <v>342</v>
      </c>
      <c r="E464" s="90"/>
      <c r="F464" s="137" t="s">
        <v>1536</v>
      </c>
      <c r="G464" s="82">
        <f t="shared" si="30"/>
        <v>12</v>
      </c>
      <c r="H464" s="137" t="s">
        <v>1541</v>
      </c>
      <c r="I464" s="82">
        <f t="shared" si="31"/>
        <v>38</v>
      </c>
      <c r="J464" s="138" t="s">
        <v>454</v>
      </c>
      <c r="K464" s="90"/>
      <c r="L464" s="82" t="str">
        <f t="shared" si="32"/>
        <v>E18.024.S0068</v>
      </c>
      <c r="M464" s="90"/>
      <c r="N464" s="94"/>
    </row>
    <row r="465" spans="1:14" s="81" customFormat="1" ht="25.5">
      <c r="A465" s="57" t="s">
        <v>525</v>
      </c>
      <c r="D465" s="90" t="s">
        <v>343</v>
      </c>
      <c r="E465" s="90"/>
      <c r="F465" s="137" t="s">
        <v>1536</v>
      </c>
      <c r="G465" s="82">
        <f t="shared" si="30"/>
        <v>12</v>
      </c>
      <c r="H465" s="137" t="s">
        <v>1542</v>
      </c>
      <c r="I465" s="82">
        <f t="shared" si="31"/>
        <v>46</v>
      </c>
      <c r="J465" s="138" t="s">
        <v>454</v>
      </c>
      <c r="K465" s="90"/>
      <c r="L465" s="82" t="str">
        <f t="shared" si="32"/>
        <v>E18.024.S0069</v>
      </c>
      <c r="M465" s="90"/>
      <c r="N465" s="94"/>
    </row>
    <row r="466" spans="1:14" s="81" customFormat="1">
      <c r="A466" s="57" t="s">
        <v>525</v>
      </c>
      <c r="D466" s="90" t="s">
        <v>344</v>
      </c>
      <c r="E466" s="90"/>
      <c r="F466" s="137" t="s">
        <v>1536</v>
      </c>
      <c r="G466" s="82">
        <f t="shared" si="30"/>
        <v>12</v>
      </c>
      <c r="H466" s="137" t="s">
        <v>1543</v>
      </c>
      <c r="I466" s="82">
        <f t="shared" si="31"/>
        <v>43</v>
      </c>
      <c r="J466" s="138" t="s">
        <v>454</v>
      </c>
      <c r="K466" s="90"/>
      <c r="L466" s="82" t="str">
        <f t="shared" si="32"/>
        <v>E18.024.S0070</v>
      </c>
      <c r="M466" s="90"/>
      <c r="N466" s="94"/>
    </row>
    <row r="467" spans="1:14" s="81" customFormat="1" ht="25.5">
      <c r="A467" s="57" t="s">
        <v>525</v>
      </c>
      <c r="D467" s="90" t="s">
        <v>345</v>
      </c>
      <c r="E467" s="90"/>
      <c r="F467" s="137" t="s">
        <v>1536</v>
      </c>
      <c r="G467" s="82">
        <f t="shared" si="30"/>
        <v>12</v>
      </c>
      <c r="H467" s="137" t="s">
        <v>1544</v>
      </c>
      <c r="I467" s="82">
        <f t="shared" si="31"/>
        <v>46</v>
      </c>
      <c r="J467" s="138" t="s">
        <v>454</v>
      </c>
      <c r="K467" s="90"/>
      <c r="L467" s="82" t="str">
        <f t="shared" si="32"/>
        <v>E18.024.S0071</v>
      </c>
      <c r="M467" s="90"/>
      <c r="N467" s="94"/>
    </row>
    <row r="468" spans="1:14" s="81" customFormat="1">
      <c r="A468" s="57" t="s">
        <v>525</v>
      </c>
      <c r="D468" s="90" t="s">
        <v>346</v>
      </c>
      <c r="E468" s="90"/>
      <c r="F468" s="137" t="s">
        <v>1536</v>
      </c>
      <c r="G468" s="82">
        <f t="shared" si="30"/>
        <v>12</v>
      </c>
      <c r="H468" s="137" t="s">
        <v>1545</v>
      </c>
      <c r="I468" s="82">
        <f t="shared" si="31"/>
        <v>38</v>
      </c>
      <c r="J468" s="138" t="s">
        <v>454</v>
      </c>
      <c r="K468" s="90"/>
      <c r="L468" s="82" t="str">
        <f t="shared" si="32"/>
        <v>E18.024.S0072</v>
      </c>
      <c r="M468" s="90"/>
      <c r="N468" s="94"/>
    </row>
    <row r="469" spans="1:14" s="81" customFormat="1" ht="25.5">
      <c r="A469" s="57" t="s">
        <v>525</v>
      </c>
      <c r="D469" s="90" t="s">
        <v>347</v>
      </c>
      <c r="E469" s="90"/>
      <c r="F469" s="137" t="s">
        <v>1536</v>
      </c>
      <c r="G469" s="82">
        <f t="shared" si="30"/>
        <v>12</v>
      </c>
      <c r="H469" s="137" t="s">
        <v>1546</v>
      </c>
      <c r="I469" s="82">
        <f t="shared" si="31"/>
        <v>46</v>
      </c>
      <c r="J469" s="138" t="s">
        <v>454</v>
      </c>
      <c r="K469" s="90"/>
      <c r="L469" s="82" t="str">
        <f t="shared" si="32"/>
        <v>E18.024.S0073</v>
      </c>
      <c r="M469" s="90"/>
      <c r="N469" s="94"/>
    </row>
    <row r="470" spans="1:14" s="81" customFormat="1" ht="25.5">
      <c r="A470" s="57" t="s">
        <v>525</v>
      </c>
      <c r="D470" s="90" t="s">
        <v>348</v>
      </c>
      <c r="E470" s="90"/>
      <c r="F470" s="137" t="s">
        <v>1536</v>
      </c>
      <c r="G470" s="82">
        <f t="shared" si="30"/>
        <v>12</v>
      </c>
      <c r="H470" s="137" t="s">
        <v>1547</v>
      </c>
      <c r="I470" s="82">
        <f t="shared" si="31"/>
        <v>50</v>
      </c>
      <c r="J470" s="138" t="s">
        <v>454</v>
      </c>
      <c r="K470" s="90"/>
      <c r="L470" s="82" t="str">
        <f t="shared" si="32"/>
        <v>E18.024.S0074</v>
      </c>
      <c r="M470" s="90"/>
      <c r="N470" s="94"/>
    </row>
    <row r="471" spans="1:14" s="81" customFormat="1">
      <c r="A471" s="57" t="s">
        <v>525</v>
      </c>
      <c r="D471" s="90" t="s">
        <v>349</v>
      </c>
      <c r="E471" s="90"/>
      <c r="F471" s="137" t="s">
        <v>1536</v>
      </c>
      <c r="G471" s="82">
        <f t="shared" si="30"/>
        <v>12</v>
      </c>
      <c r="H471" s="137" t="s">
        <v>1548</v>
      </c>
      <c r="I471" s="82">
        <f t="shared" si="31"/>
        <v>40</v>
      </c>
      <c r="J471" s="138" t="s">
        <v>454</v>
      </c>
      <c r="K471" s="90"/>
      <c r="L471" s="82" t="str">
        <f t="shared" si="32"/>
        <v>E18.024.S0075</v>
      </c>
      <c r="M471" s="90"/>
      <c r="N471" s="94"/>
    </row>
    <row r="472" spans="1:14" s="81" customFormat="1">
      <c r="A472" s="57" t="s">
        <v>525</v>
      </c>
      <c r="D472" s="90" t="s">
        <v>350</v>
      </c>
      <c r="E472" s="90"/>
      <c r="F472" s="137" t="s">
        <v>1536</v>
      </c>
      <c r="G472" s="82">
        <f t="shared" si="30"/>
        <v>12</v>
      </c>
      <c r="H472" s="137" t="s">
        <v>1549</v>
      </c>
      <c r="I472" s="82">
        <f t="shared" si="31"/>
        <v>39</v>
      </c>
      <c r="J472" s="138" t="s">
        <v>454</v>
      </c>
      <c r="K472" s="90"/>
      <c r="L472" s="82" t="str">
        <f t="shared" si="32"/>
        <v>E18.024.S0076</v>
      </c>
      <c r="M472" s="90"/>
      <c r="N472" s="94"/>
    </row>
    <row r="473" spans="1:14" s="81" customFormat="1" ht="25.5">
      <c r="A473" s="57" t="s">
        <v>525</v>
      </c>
      <c r="D473" s="90" t="s">
        <v>351</v>
      </c>
      <c r="E473" s="90"/>
      <c r="F473" s="137" t="s">
        <v>1536</v>
      </c>
      <c r="G473" s="82">
        <f t="shared" si="30"/>
        <v>12</v>
      </c>
      <c r="H473" s="137" t="s">
        <v>1550</v>
      </c>
      <c r="I473" s="82">
        <f t="shared" si="31"/>
        <v>49</v>
      </c>
      <c r="J473" s="138" t="s">
        <v>454</v>
      </c>
      <c r="K473" s="90"/>
      <c r="L473" s="82" t="str">
        <f t="shared" si="32"/>
        <v>E18.024.S0077</v>
      </c>
      <c r="M473" s="90"/>
      <c r="N473" s="94"/>
    </row>
    <row r="474" spans="1:14" s="81" customFormat="1">
      <c r="A474" s="57" t="s">
        <v>525</v>
      </c>
      <c r="D474" s="90" t="s">
        <v>352</v>
      </c>
      <c r="E474" s="90"/>
      <c r="F474" s="137" t="s">
        <v>1536</v>
      </c>
      <c r="G474" s="82">
        <f t="shared" si="30"/>
        <v>12</v>
      </c>
      <c r="H474" s="137" t="s">
        <v>1551</v>
      </c>
      <c r="I474" s="82">
        <f t="shared" si="31"/>
        <v>35</v>
      </c>
      <c r="J474" s="138" t="s">
        <v>454</v>
      </c>
      <c r="K474" s="90"/>
      <c r="L474" s="82" t="str">
        <f t="shared" si="32"/>
        <v>E18.024.S0078</v>
      </c>
      <c r="M474" s="90"/>
      <c r="N474" s="94"/>
    </row>
    <row r="475" spans="1:14" s="81" customFormat="1">
      <c r="A475" s="57" t="s">
        <v>525</v>
      </c>
      <c r="D475" s="90" t="s">
        <v>353</v>
      </c>
      <c r="E475" s="90"/>
      <c r="F475" s="137" t="s">
        <v>1536</v>
      </c>
      <c r="G475" s="82">
        <f t="shared" si="30"/>
        <v>12</v>
      </c>
      <c r="H475" s="137" t="s">
        <v>1552</v>
      </c>
      <c r="I475" s="82">
        <f t="shared" si="31"/>
        <v>43</v>
      </c>
      <c r="J475" s="138" t="s">
        <v>454</v>
      </c>
      <c r="K475" s="90"/>
      <c r="L475" s="82" t="str">
        <f t="shared" si="32"/>
        <v>E18.024.S0079</v>
      </c>
      <c r="M475" s="90"/>
      <c r="N475" s="94"/>
    </row>
    <row r="476" spans="1:14" s="81" customFormat="1" ht="25.5">
      <c r="A476" s="57" t="s">
        <v>525</v>
      </c>
      <c r="D476" s="90" t="s">
        <v>354</v>
      </c>
      <c r="E476" s="90"/>
      <c r="F476" s="137" t="s">
        <v>1536</v>
      </c>
      <c r="G476" s="82">
        <f t="shared" si="30"/>
        <v>12</v>
      </c>
      <c r="H476" s="137" t="s">
        <v>1553</v>
      </c>
      <c r="I476" s="82">
        <f t="shared" si="31"/>
        <v>44</v>
      </c>
      <c r="J476" s="138" t="s">
        <v>454</v>
      </c>
      <c r="K476" s="90"/>
      <c r="L476" s="82" t="str">
        <f t="shared" si="32"/>
        <v>E18.024.S0080</v>
      </c>
      <c r="M476" s="90"/>
      <c r="N476" s="94"/>
    </row>
    <row r="477" spans="1:14" s="81" customFormat="1">
      <c r="A477" s="57" t="s">
        <v>525</v>
      </c>
      <c r="D477" s="90" t="s">
        <v>355</v>
      </c>
      <c r="E477" s="90"/>
      <c r="F477" s="137" t="s">
        <v>1536</v>
      </c>
      <c r="G477" s="82">
        <f t="shared" si="30"/>
        <v>12</v>
      </c>
      <c r="H477" s="137" t="s">
        <v>1554</v>
      </c>
      <c r="I477" s="82">
        <f t="shared" si="31"/>
        <v>39</v>
      </c>
      <c r="J477" s="138" t="s">
        <v>454</v>
      </c>
      <c r="K477" s="90"/>
      <c r="L477" s="82" t="str">
        <f t="shared" si="32"/>
        <v>E18.024.S0081</v>
      </c>
      <c r="M477" s="90"/>
      <c r="N477" s="94"/>
    </row>
    <row r="478" spans="1:14" s="81" customFormat="1">
      <c r="A478" s="57" t="s">
        <v>525</v>
      </c>
      <c r="D478" s="90" t="s">
        <v>356</v>
      </c>
      <c r="E478" s="90"/>
      <c r="F478" s="137" t="s">
        <v>1536</v>
      </c>
      <c r="G478" s="82">
        <f t="shared" si="30"/>
        <v>12</v>
      </c>
      <c r="H478" s="137" t="s">
        <v>1555</v>
      </c>
      <c r="I478" s="82">
        <f t="shared" si="31"/>
        <v>44</v>
      </c>
      <c r="J478" s="138" t="s">
        <v>454</v>
      </c>
      <c r="K478" s="90"/>
      <c r="L478" s="82" t="str">
        <f t="shared" si="32"/>
        <v>E18.024.S0082</v>
      </c>
      <c r="M478" s="90"/>
      <c r="N478" s="94"/>
    </row>
    <row r="479" spans="1:14" s="81" customFormat="1">
      <c r="A479" s="57" t="s">
        <v>525</v>
      </c>
      <c r="D479" s="90" t="s">
        <v>357</v>
      </c>
      <c r="E479" s="90"/>
      <c r="F479" s="137" t="s">
        <v>1536</v>
      </c>
      <c r="G479" s="82">
        <f t="shared" si="30"/>
        <v>12</v>
      </c>
      <c r="H479" s="137" t="s">
        <v>1556</v>
      </c>
      <c r="I479" s="82">
        <f t="shared" si="31"/>
        <v>43</v>
      </c>
      <c r="J479" s="138" t="s">
        <v>454</v>
      </c>
      <c r="K479" s="90"/>
      <c r="L479" s="82" t="str">
        <f t="shared" si="32"/>
        <v>E18.024.S0083</v>
      </c>
      <c r="M479" s="90"/>
      <c r="N479" s="94"/>
    </row>
    <row r="480" spans="1:14" s="81" customFormat="1" ht="25.5">
      <c r="A480" s="57" t="s">
        <v>525</v>
      </c>
      <c r="D480" s="90" t="s">
        <v>358</v>
      </c>
      <c r="E480" s="90"/>
      <c r="F480" s="137" t="s">
        <v>1536</v>
      </c>
      <c r="G480" s="82">
        <f t="shared" si="30"/>
        <v>12</v>
      </c>
      <c r="H480" s="137" t="s">
        <v>1557</v>
      </c>
      <c r="I480" s="82">
        <f t="shared" si="31"/>
        <v>52</v>
      </c>
      <c r="J480" s="138" t="s">
        <v>454</v>
      </c>
      <c r="K480" s="90"/>
      <c r="L480" s="82" t="str">
        <f t="shared" si="32"/>
        <v>E18.024.S0084</v>
      </c>
      <c r="M480" s="90"/>
      <c r="N480" s="94"/>
    </row>
    <row r="481" spans="1:14" s="81" customFormat="1">
      <c r="A481" s="57" t="s">
        <v>525</v>
      </c>
      <c r="D481" s="90" t="s">
        <v>359</v>
      </c>
      <c r="E481" s="90"/>
      <c r="F481" s="137" t="s">
        <v>1536</v>
      </c>
      <c r="G481" s="82">
        <f t="shared" si="30"/>
        <v>12</v>
      </c>
      <c r="H481" s="137" t="s">
        <v>1558</v>
      </c>
      <c r="I481" s="82">
        <f t="shared" si="31"/>
        <v>39</v>
      </c>
      <c r="J481" s="138" t="s">
        <v>454</v>
      </c>
      <c r="K481" s="90"/>
      <c r="L481" s="82" t="str">
        <f t="shared" si="32"/>
        <v>E18.024.S0085</v>
      </c>
      <c r="M481" s="90"/>
      <c r="N481" s="94"/>
    </row>
    <row r="482" spans="1:14" s="81" customFormat="1">
      <c r="A482" s="57" t="s">
        <v>525</v>
      </c>
      <c r="D482" s="90" t="s">
        <v>360</v>
      </c>
      <c r="E482" s="90"/>
      <c r="F482" s="137" t="s">
        <v>1536</v>
      </c>
      <c r="G482" s="82">
        <f t="shared" si="30"/>
        <v>12</v>
      </c>
      <c r="H482" s="137" t="s">
        <v>1559</v>
      </c>
      <c r="I482" s="82">
        <f t="shared" si="31"/>
        <v>38</v>
      </c>
      <c r="J482" s="138" t="s">
        <v>454</v>
      </c>
      <c r="K482" s="90"/>
      <c r="L482" s="82" t="str">
        <f t="shared" si="32"/>
        <v>E18.024.S0086</v>
      </c>
      <c r="M482" s="90"/>
      <c r="N482" s="94"/>
    </row>
    <row r="483" spans="1:14" s="81" customFormat="1">
      <c r="A483" s="57" t="s">
        <v>525</v>
      </c>
      <c r="D483" s="90" t="s">
        <v>361</v>
      </c>
      <c r="E483" s="90"/>
      <c r="F483" s="137" t="s">
        <v>1536</v>
      </c>
      <c r="G483" s="82">
        <f t="shared" si="30"/>
        <v>12</v>
      </c>
      <c r="H483" s="137" t="s">
        <v>1560</v>
      </c>
      <c r="I483" s="82">
        <f t="shared" si="31"/>
        <v>39</v>
      </c>
      <c r="J483" s="138" t="s">
        <v>454</v>
      </c>
      <c r="K483" s="90"/>
      <c r="L483" s="82" t="str">
        <f t="shared" si="32"/>
        <v>E18.024.S0087</v>
      </c>
      <c r="M483" s="90"/>
      <c r="N483" s="94"/>
    </row>
    <row r="484" spans="1:14" s="81" customFormat="1">
      <c r="A484" s="57" t="s">
        <v>525</v>
      </c>
      <c r="D484" s="90" t="s">
        <v>362</v>
      </c>
      <c r="E484" s="90"/>
      <c r="F484" s="137" t="s">
        <v>1536</v>
      </c>
      <c r="G484" s="82">
        <f t="shared" si="30"/>
        <v>12</v>
      </c>
      <c r="H484" s="137" t="s">
        <v>1561</v>
      </c>
      <c r="I484" s="82">
        <f t="shared" si="31"/>
        <v>39</v>
      </c>
      <c r="J484" s="138" t="s">
        <v>454</v>
      </c>
      <c r="K484" s="90"/>
      <c r="L484" s="82" t="str">
        <f t="shared" si="32"/>
        <v>E18.024.S0088</v>
      </c>
      <c r="M484" s="90"/>
      <c r="N484" s="94"/>
    </row>
    <row r="485" spans="1:14" s="81" customFormat="1">
      <c r="A485" s="57" t="s">
        <v>525</v>
      </c>
      <c r="D485" s="90" t="s">
        <v>363</v>
      </c>
      <c r="E485" s="90"/>
      <c r="F485" s="137" t="s">
        <v>1536</v>
      </c>
      <c r="G485" s="82">
        <f t="shared" si="30"/>
        <v>12</v>
      </c>
      <c r="H485" s="137" t="s">
        <v>1562</v>
      </c>
      <c r="I485" s="82">
        <f t="shared" si="31"/>
        <v>35</v>
      </c>
      <c r="J485" s="138" t="s">
        <v>454</v>
      </c>
      <c r="K485" s="90"/>
      <c r="L485" s="82" t="str">
        <f t="shared" si="32"/>
        <v>E18.024.S0089</v>
      </c>
      <c r="M485" s="90"/>
      <c r="N485" s="94"/>
    </row>
    <row r="486" spans="1:14" s="81" customFormat="1" ht="25.5">
      <c r="A486" s="57" t="s">
        <v>525</v>
      </c>
      <c r="D486" s="90" t="s">
        <v>364</v>
      </c>
      <c r="E486" s="90"/>
      <c r="F486" s="137" t="s">
        <v>1536</v>
      </c>
      <c r="G486" s="82">
        <f t="shared" si="30"/>
        <v>12</v>
      </c>
      <c r="H486" s="137" t="s">
        <v>1563</v>
      </c>
      <c r="I486" s="82">
        <f t="shared" si="31"/>
        <v>46</v>
      </c>
      <c r="J486" s="138" t="s">
        <v>454</v>
      </c>
      <c r="K486" s="90"/>
      <c r="L486" s="82" t="str">
        <f t="shared" si="32"/>
        <v>E18.024.S0090</v>
      </c>
      <c r="M486" s="90"/>
      <c r="N486" s="94"/>
    </row>
    <row r="487" spans="1:14" s="81" customFormat="1">
      <c r="A487" s="57" t="s">
        <v>525</v>
      </c>
      <c r="D487" s="90" t="s">
        <v>365</v>
      </c>
      <c r="E487" s="90"/>
      <c r="F487" s="137" t="s">
        <v>1536</v>
      </c>
      <c r="G487" s="82">
        <f t="shared" si="30"/>
        <v>12</v>
      </c>
      <c r="H487" s="137" t="s">
        <v>1564</v>
      </c>
      <c r="I487" s="82">
        <f t="shared" si="31"/>
        <v>39</v>
      </c>
      <c r="J487" s="138" t="s">
        <v>454</v>
      </c>
      <c r="K487" s="90"/>
      <c r="L487" s="82" t="str">
        <f t="shared" si="32"/>
        <v>E18.024.S0091</v>
      </c>
      <c r="M487" s="90"/>
      <c r="N487" s="94"/>
    </row>
    <row r="488" spans="1:14" s="81" customFormat="1">
      <c r="A488" s="57" t="s">
        <v>525</v>
      </c>
      <c r="D488" s="90" t="s">
        <v>366</v>
      </c>
      <c r="E488" s="90"/>
      <c r="F488" s="137" t="s">
        <v>1536</v>
      </c>
      <c r="G488" s="82">
        <f t="shared" si="30"/>
        <v>12</v>
      </c>
      <c r="H488" s="137" t="s">
        <v>1565</v>
      </c>
      <c r="I488" s="82">
        <f t="shared" si="31"/>
        <v>42</v>
      </c>
      <c r="J488" s="138" t="s">
        <v>454</v>
      </c>
      <c r="K488" s="90"/>
      <c r="L488" s="82" t="str">
        <f t="shared" si="32"/>
        <v>E18.024.S0092</v>
      </c>
      <c r="M488" s="90"/>
      <c r="N488" s="94"/>
    </row>
    <row r="489" spans="1:14" s="81" customFormat="1">
      <c r="A489" s="57" t="s">
        <v>525</v>
      </c>
      <c r="D489" s="90" t="s">
        <v>367</v>
      </c>
      <c r="E489" s="90"/>
      <c r="F489" s="137" t="s">
        <v>1536</v>
      </c>
      <c r="G489" s="82">
        <f t="shared" si="30"/>
        <v>12</v>
      </c>
      <c r="H489" s="137" t="s">
        <v>1566</v>
      </c>
      <c r="I489" s="82">
        <f t="shared" si="31"/>
        <v>37</v>
      </c>
      <c r="J489" s="138" t="s">
        <v>454</v>
      </c>
      <c r="K489" s="90"/>
      <c r="L489" s="82" t="str">
        <f t="shared" si="32"/>
        <v>E18.024.S0093</v>
      </c>
      <c r="M489" s="90"/>
      <c r="N489" s="94"/>
    </row>
    <row r="490" spans="1:14" s="81" customFormat="1">
      <c r="A490" s="57" t="s">
        <v>525</v>
      </c>
      <c r="D490" s="90" t="s">
        <v>368</v>
      </c>
      <c r="E490" s="90"/>
      <c r="F490" s="137" t="s">
        <v>1536</v>
      </c>
      <c r="G490" s="82">
        <f t="shared" si="30"/>
        <v>12</v>
      </c>
      <c r="H490" s="137" t="s">
        <v>1567</v>
      </c>
      <c r="I490" s="82">
        <f t="shared" si="31"/>
        <v>43</v>
      </c>
      <c r="J490" s="138" t="s">
        <v>454</v>
      </c>
      <c r="K490" s="90"/>
      <c r="L490" s="82" t="str">
        <f t="shared" si="32"/>
        <v>E18.024.S0094</v>
      </c>
      <c r="M490" s="90"/>
      <c r="N490" s="94"/>
    </row>
    <row r="491" spans="1:14" s="81" customFormat="1" ht="25.5">
      <c r="A491" s="57" t="s">
        <v>525</v>
      </c>
      <c r="D491" s="90" t="s">
        <v>369</v>
      </c>
      <c r="E491" s="90"/>
      <c r="F491" s="137" t="s">
        <v>1536</v>
      </c>
      <c r="G491" s="82">
        <f t="shared" si="30"/>
        <v>12</v>
      </c>
      <c r="H491" s="137" t="s">
        <v>1568</v>
      </c>
      <c r="I491" s="82">
        <f t="shared" si="31"/>
        <v>50</v>
      </c>
      <c r="J491" s="138" t="s">
        <v>454</v>
      </c>
      <c r="K491" s="90"/>
      <c r="L491" s="82" t="str">
        <f t="shared" si="32"/>
        <v>E18.024.S0095</v>
      </c>
      <c r="M491" s="90"/>
      <c r="N491" s="94"/>
    </row>
    <row r="492" spans="1:14" s="81" customFormat="1">
      <c r="A492" s="57" t="s">
        <v>525</v>
      </c>
      <c r="D492" s="90" t="s">
        <v>370</v>
      </c>
      <c r="E492" s="90"/>
      <c r="F492" s="137" t="s">
        <v>1536</v>
      </c>
      <c r="G492" s="82">
        <f t="shared" si="30"/>
        <v>12</v>
      </c>
      <c r="H492" s="137" t="s">
        <v>1569</v>
      </c>
      <c r="I492" s="82">
        <f t="shared" si="31"/>
        <v>40</v>
      </c>
      <c r="J492" s="138" t="s">
        <v>454</v>
      </c>
      <c r="K492" s="90"/>
      <c r="L492" s="82" t="str">
        <f t="shared" si="32"/>
        <v>E18.024.S0096</v>
      </c>
      <c r="M492" s="90"/>
      <c r="N492" s="94"/>
    </row>
    <row r="493" spans="1:14" s="81" customFormat="1">
      <c r="A493" s="57" t="s">
        <v>525</v>
      </c>
      <c r="D493" s="90" t="s">
        <v>371</v>
      </c>
      <c r="E493" s="90"/>
      <c r="F493" s="137" t="s">
        <v>1536</v>
      </c>
      <c r="G493" s="82">
        <f t="shared" si="30"/>
        <v>12</v>
      </c>
      <c r="H493" s="137" t="s">
        <v>1570</v>
      </c>
      <c r="I493" s="82">
        <f t="shared" si="31"/>
        <v>39</v>
      </c>
      <c r="J493" s="138" t="s">
        <v>454</v>
      </c>
      <c r="K493" s="90"/>
      <c r="L493" s="82" t="str">
        <f t="shared" si="32"/>
        <v>E18.024.S0097</v>
      </c>
      <c r="M493" s="90"/>
      <c r="N493" s="94"/>
    </row>
    <row r="494" spans="1:14" s="81" customFormat="1">
      <c r="A494" s="57" t="s">
        <v>525</v>
      </c>
      <c r="D494" s="90" t="s">
        <v>430</v>
      </c>
      <c r="E494" s="90"/>
      <c r="F494" s="137" t="s">
        <v>1571</v>
      </c>
      <c r="G494" s="82">
        <f t="shared" si="30"/>
        <v>12</v>
      </c>
      <c r="H494" s="137" t="s">
        <v>1571</v>
      </c>
      <c r="I494" s="82">
        <f t="shared" si="31"/>
        <v>12</v>
      </c>
      <c r="J494" s="138" t="s">
        <v>438</v>
      </c>
      <c r="K494" s="90"/>
      <c r="L494" s="82" t="str">
        <f t="shared" si="32"/>
        <v>E18.024.S0098</v>
      </c>
      <c r="M494" s="90"/>
      <c r="N494" s="94"/>
    </row>
    <row r="495" spans="1:14" s="81" customFormat="1">
      <c r="A495" s="57" t="s">
        <v>525</v>
      </c>
      <c r="D495" s="90" t="s">
        <v>1572</v>
      </c>
      <c r="E495" s="90"/>
      <c r="F495" s="137" t="s">
        <v>1529</v>
      </c>
      <c r="G495" s="82">
        <f t="shared" si="30"/>
        <v>9</v>
      </c>
      <c r="H495" s="137" t="s">
        <v>1529</v>
      </c>
      <c r="I495" s="82">
        <f t="shared" si="31"/>
        <v>9</v>
      </c>
      <c r="J495" s="138" t="s">
        <v>438</v>
      </c>
      <c r="K495" s="90"/>
      <c r="L495" s="82" t="str">
        <f t="shared" si="32"/>
        <v>E18.024.S0099</v>
      </c>
      <c r="M495" s="90"/>
      <c r="N495" s="94"/>
    </row>
    <row r="496" spans="1:14" s="81" customFormat="1">
      <c r="A496" s="57" t="s">
        <v>525</v>
      </c>
      <c r="D496" s="90" t="s">
        <v>372</v>
      </c>
      <c r="E496" s="90"/>
      <c r="F496" s="137" t="s">
        <v>1573</v>
      </c>
      <c r="G496" s="82">
        <f t="shared" si="30"/>
        <v>20</v>
      </c>
      <c r="H496" s="137" t="s">
        <v>1574</v>
      </c>
      <c r="I496" s="82">
        <f t="shared" si="31"/>
        <v>34</v>
      </c>
      <c r="J496" s="138" t="s">
        <v>438</v>
      </c>
      <c r="K496" s="90"/>
      <c r="L496" s="82" t="str">
        <f t="shared" si="32"/>
        <v>E18.024.S0100</v>
      </c>
      <c r="M496" s="90"/>
      <c r="N496" s="94"/>
    </row>
    <row r="497" spans="1:14" s="81" customFormat="1">
      <c r="A497" s="57" t="s">
        <v>525</v>
      </c>
      <c r="D497" s="90" t="s">
        <v>373</v>
      </c>
      <c r="E497" s="90"/>
      <c r="F497" s="137" t="s">
        <v>1575</v>
      </c>
      <c r="G497" s="82">
        <f t="shared" si="30"/>
        <v>20</v>
      </c>
      <c r="H497" s="137" t="s">
        <v>1576</v>
      </c>
      <c r="I497" s="82">
        <f t="shared" si="31"/>
        <v>35</v>
      </c>
      <c r="J497" s="138" t="s">
        <v>438</v>
      </c>
      <c r="K497" s="90"/>
      <c r="L497" s="82" t="str">
        <f t="shared" si="32"/>
        <v>E18.024.S0101</v>
      </c>
      <c r="M497" s="90"/>
      <c r="N497" s="94"/>
    </row>
    <row r="498" spans="1:14" s="81" customFormat="1">
      <c r="A498" s="57" t="s">
        <v>525</v>
      </c>
      <c r="D498" s="90" t="s">
        <v>201</v>
      </c>
      <c r="E498" s="90"/>
      <c r="F498" s="137" t="s">
        <v>1577</v>
      </c>
      <c r="G498" s="82">
        <f t="shared" si="30"/>
        <v>14</v>
      </c>
      <c r="H498" s="137" t="s">
        <v>1577</v>
      </c>
      <c r="I498" s="82">
        <f t="shared" si="31"/>
        <v>14</v>
      </c>
      <c r="J498" s="138" t="s">
        <v>438</v>
      </c>
      <c r="K498" s="90"/>
      <c r="L498" s="82" t="str">
        <f t="shared" si="32"/>
        <v>E18.024.S0102</v>
      </c>
      <c r="M498" s="90"/>
      <c r="N498" s="94"/>
    </row>
    <row r="499" spans="1:14" s="81" customFormat="1">
      <c r="A499" s="57" t="s">
        <v>525</v>
      </c>
      <c r="D499" s="90" t="s">
        <v>429</v>
      </c>
      <c r="E499" s="90"/>
      <c r="F499" s="137" t="s">
        <v>1578</v>
      </c>
      <c r="G499" s="82">
        <f t="shared" si="30"/>
        <v>12</v>
      </c>
      <c r="H499" s="137" t="s">
        <v>1578</v>
      </c>
      <c r="I499" s="82">
        <f t="shared" si="31"/>
        <v>12</v>
      </c>
      <c r="J499" s="138" t="s">
        <v>438</v>
      </c>
      <c r="K499" s="90"/>
      <c r="L499" s="82" t="str">
        <f t="shared" si="32"/>
        <v>E18.024.S0103</v>
      </c>
      <c r="M499" s="90"/>
      <c r="N499" s="94"/>
    </row>
    <row r="500" spans="1:14" s="81" customFormat="1">
      <c r="A500" s="57" t="s">
        <v>525</v>
      </c>
      <c r="D500" s="90" t="s">
        <v>424</v>
      </c>
      <c r="E500" s="90"/>
      <c r="F500" s="137" t="s">
        <v>1579</v>
      </c>
      <c r="G500" s="82">
        <f t="shared" si="30"/>
        <v>11</v>
      </c>
      <c r="H500" s="137" t="s">
        <v>1579</v>
      </c>
      <c r="I500" s="82">
        <f t="shared" si="31"/>
        <v>11</v>
      </c>
      <c r="J500" s="138" t="s">
        <v>438</v>
      </c>
      <c r="K500" s="90"/>
      <c r="L500" s="82" t="str">
        <f t="shared" si="32"/>
        <v>E18.024.S0104</v>
      </c>
      <c r="M500" s="90"/>
      <c r="N500" s="94"/>
    </row>
    <row r="501" spans="1:14" s="81" customFormat="1">
      <c r="A501" s="57" t="s">
        <v>525</v>
      </c>
      <c r="D501" s="90" t="s">
        <v>190</v>
      </c>
      <c r="E501" s="90"/>
      <c r="F501" s="137" t="s">
        <v>1580</v>
      </c>
      <c r="G501" s="82">
        <f t="shared" si="30"/>
        <v>19</v>
      </c>
      <c r="H501" s="137" t="s">
        <v>1580</v>
      </c>
      <c r="I501" s="82">
        <f t="shared" si="31"/>
        <v>19</v>
      </c>
      <c r="J501" s="138" t="s">
        <v>438</v>
      </c>
      <c r="K501" s="90"/>
      <c r="L501" s="82" t="str">
        <f t="shared" si="32"/>
        <v>E18.024.S0105</v>
      </c>
      <c r="M501" s="90"/>
      <c r="N501" s="94"/>
    </row>
    <row r="502" spans="1:14" s="81" customFormat="1" ht="25.5">
      <c r="A502" s="57" t="s">
        <v>525</v>
      </c>
      <c r="D502" s="90" t="s">
        <v>374</v>
      </c>
      <c r="E502" s="90"/>
      <c r="F502" s="137" t="s">
        <v>1536</v>
      </c>
      <c r="G502" s="82">
        <f t="shared" si="30"/>
        <v>12</v>
      </c>
      <c r="H502" s="137" t="s">
        <v>1581</v>
      </c>
      <c r="I502" s="82">
        <f t="shared" si="31"/>
        <v>48</v>
      </c>
      <c r="J502" s="138" t="s">
        <v>454</v>
      </c>
      <c r="K502" s="90"/>
      <c r="L502" s="82" t="str">
        <f t="shared" si="32"/>
        <v>E18.024.S0106</v>
      </c>
      <c r="M502" s="90"/>
      <c r="N502" s="94"/>
    </row>
    <row r="503" spans="1:14" s="81" customFormat="1" ht="25.5">
      <c r="A503" s="57" t="s">
        <v>525</v>
      </c>
      <c r="D503" s="90" t="s">
        <v>375</v>
      </c>
      <c r="E503" s="90"/>
      <c r="F503" s="137" t="s">
        <v>1536</v>
      </c>
      <c r="G503" s="82">
        <f t="shared" si="30"/>
        <v>12</v>
      </c>
      <c r="H503" s="137" t="s">
        <v>1582</v>
      </c>
      <c r="I503" s="82">
        <f t="shared" si="31"/>
        <v>48</v>
      </c>
      <c r="J503" s="138" t="s">
        <v>454</v>
      </c>
      <c r="K503" s="90"/>
      <c r="L503" s="82" t="str">
        <f t="shared" si="32"/>
        <v>E18.024.S0107</v>
      </c>
      <c r="M503" s="90"/>
      <c r="N503" s="94"/>
    </row>
    <row r="504" spans="1:14" s="81" customFormat="1">
      <c r="A504" s="57" t="s">
        <v>525</v>
      </c>
      <c r="D504" s="90" t="s">
        <v>376</v>
      </c>
      <c r="E504" s="90"/>
      <c r="F504" s="137" t="s">
        <v>1583</v>
      </c>
      <c r="G504" s="82">
        <f t="shared" si="30"/>
        <v>12</v>
      </c>
      <c r="H504" s="137" t="s">
        <v>1584</v>
      </c>
      <c r="I504" s="82">
        <f t="shared" si="31"/>
        <v>29</v>
      </c>
      <c r="J504" s="138" t="s">
        <v>454</v>
      </c>
      <c r="K504" s="90"/>
      <c r="L504" s="82" t="str">
        <f t="shared" si="32"/>
        <v>E18.024.S0108</v>
      </c>
      <c r="M504" s="90"/>
      <c r="N504" s="139">
        <v>43132</v>
      </c>
    </row>
    <row r="505" spans="1:14" s="81" customFormat="1">
      <c r="A505" s="57" t="s">
        <v>525</v>
      </c>
      <c r="D505" s="90" t="s">
        <v>377</v>
      </c>
      <c r="E505" s="90"/>
      <c r="F505" s="137" t="s">
        <v>1583</v>
      </c>
      <c r="G505" s="82">
        <f t="shared" si="30"/>
        <v>12</v>
      </c>
      <c r="H505" s="137" t="s">
        <v>1585</v>
      </c>
      <c r="I505" s="82">
        <f t="shared" si="31"/>
        <v>29</v>
      </c>
      <c r="J505" s="138" t="s">
        <v>454</v>
      </c>
      <c r="K505" s="90"/>
      <c r="L505" s="82" t="str">
        <f t="shared" si="32"/>
        <v>E18.024.S0109</v>
      </c>
      <c r="M505" s="90"/>
      <c r="N505" s="139">
        <v>43132</v>
      </c>
    </row>
    <row r="506" spans="1:14" s="81" customFormat="1">
      <c r="A506" s="57" t="s">
        <v>525</v>
      </c>
      <c r="D506" s="90" t="s">
        <v>378</v>
      </c>
      <c r="E506" s="90"/>
      <c r="F506" s="137" t="s">
        <v>1583</v>
      </c>
      <c r="G506" s="82">
        <f t="shared" si="30"/>
        <v>12</v>
      </c>
      <c r="H506" s="137" t="s">
        <v>1586</v>
      </c>
      <c r="I506" s="82">
        <f t="shared" si="31"/>
        <v>29</v>
      </c>
      <c r="J506" s="138" t="s">
        <v>454</v>
      </c>
      <c r="K506" s="90"/>
      <c r="L506" s="82" t="str">
        <f t="shared" si="32"/>
        <v>E18.024.S0110</v>
      </c>
      <c r="M506" s="90"/>
      <c r="N506" s="139">
        <v>43132</v>
      </c>
    </row>
    <row r="507" spans="1:14" s="81" customFormat="1">
      <c r="A507" s="57" t="s">
        <v>525</v>
      </c>
      <c r="D507" s="90" t="s">
        <v>191</v>
      </c>
      <c r="E507" s="90"/>
      <c r="F507" s="137" t="s">
        <v>1587</v>
      </c>
      <c r="G507" s="82">
        <f t="shared" si="30"/>
        <v>8</v>
      </c>
      <c r="H507" s="137" t="s">
        <v>1588</v>
      </c>
      <c r="I507" s="82">
        <f t="shared" si="31"/>
        <v>17</v>
      </c>
      <c r="J507" s="138" t="s">
        <v>438</v>
      </c>
      <c r="K507" s="90"/>
      <c r="L507" s="82" t="str">
        <f t="shared" si="32"/>
        <v>E18.024.S0111</v>
      </c>
      <c r="M507" s="90"/>
      <c r="N507" s="139">
        <v>43132</v>
      </c>
    </row>
    <row r="508" spans="1:14" s="81" customFormat="1">
      <c r="A508" s="57" t="s">
        <v>525</v>
      </c>
      <c r="D508" s="90" t="s">
        <v>257</v>
      </c>
      <c r="E508" s="90"/>
      <c r="F508" s="137" t="s">
        <v>1589</v>
      </c>
      <c r="G508" s="82">
        <f t="shared" si="30"/>
        <v>11</v>
      </c>
      <c r="H508" s="137" t="s">
        <v>1590</v>
      </c>
      <c r="I508" s="82">
        <f t="shared" si="31"/>
        <v>20</v>
      </c>
      <c r="J508" s="138" t="s">
        <v>460</v>
      </c>
      <c r="K508" s="90"/>
      <c r="L508" s="82" t="str">
        <f t="shared" si="32"/>
        <v>E18.024.S0112</v>
      </c>
      <c r="M508" s="90"/>
      <c r="N508" s="139">
        <v>43132</v>
      </c>
    </row>
    <row r="509" spans="1:14" s="81" customFormat="1">
      <c r="A509" s="57" t="s">
        <v>525</v>
      </c>
      <c r="D509" s="90" t="s">
        <v>192</v>
      </c>
      <c r="E509" s="90"/>
      <c r="F509" s="137" t="s">
        <v>1591</v>
      </c>
      <c r="G509" s="82">
        <f>+LEN(F509)</f>
        <v>10</v>
      </c>
      <c r="H509" s="137" t="s">
        <v>1592</v>
      </c>
      <c r="I509" s="82">
        <f t="shared" si="31"/>
        <v>19</v>
      </c>
      <c r="J509" s="138" t="s">
        <v>460</v>
      </c>
      <c r="K509" s="90"/>
      <c r="L509" s="82" t="str">
        <f t="shared" si="32"/>
        <v>E18.024.S0113</v>
      </c>
      <c r="M509" s="90"/>
      <c r="N509" s="139">
        <v>43132</v>
      </c>
    </row>
    <row r="510" spans="1:14" s="81" customFormat="1">
      <c r="A510" s="57" t="s">
        <v>525</v>
      </c>
      <c r="D510" s="90" t="s">
        <v>431</v>
      </c>
      <c r="E510" s="90"/>
      <c r="F510" s="137" t="s">
        <v>1593</v>
      </c>
      <c r="G510" s="82">
        <f t="shared" ref="G510:G553" si="33">+LEN(F510)</f>
        <v>11</v>
      </c>
      <c r="H510" s="137" t="s">
        <v>1594</v>
      </c>
      <c r="I510" s="82">
        <f t="shared" si="31"/>
        <v>20</v>
      </c>
      <c r="J510" s="138" t="s">
        <v>465</v>
      </c>
      <c r="K510" s="90"/>
      <c r="L510" s="82" t="str">
        <f t="shared" si="32"/>
        <v>E18.024.S0114</v>
      </c>
      <c r="M510" s="90"/>
      <c r="N510" s="139">
        <v>43132</v>
      </c>
    </row>
    <row r="511" spans="1:14" s="81" customFormat="1">
      <c r="A511" s="57" t="s">
        <v>525</v>
      </c>
      <c r="D511" s="90" t="s">
        <v>379</v>
      </c>
      <c r="E511" s="90"/>
      <c r="F511" s="137" t="s">
        <v>1595</v>
      </c>
      <c r="G511" s="82">
        <f t="shared" si="33"/>
        <v>9</v>
      </c>
      <c r="H511" s="137" t="s">
        <v>1596</v>
      </c>
      <c r="I511" s="82">
        <f t="shared" si="31"/>
        <v>18</v>
      </c>
      <c r="J511" s="138" t="s">
        <v>454</v>
      </c>
      <c r="K511" s="90"/>
      <c r="L511" s="82" t="str">
        <f t="shared" si="32"/>
        <v>E18.024.S0115</v>
      </c>
      <c r="M511" s="90"/>
      <c r="N511" s="139">
        <v>43132</v>
      </c>
    </row>
    <row r="512" spans="1:14" s="81" customFormat="1">
      <c r="A512" s="57" t="s">
        <v>525</v>
      </c>
      <c r="D512" s="90" t="s">
        <v>202</v>
      </c>
      <c r="E512" s="90"/>
      <c r="F512" s="137" t="s">
        <v>1597</v>
      </c>
      <c r="G512" s="82">
        <f t="shared" si="33"/>
        <v>11</v>
      </c>
      <c r="H512" s="137" t="s">
        <v>1598</v>
      </c>
      <c r="I512" s="82">
        <f t="shared" si="31"/>
        <v>20</v>
      </c>
      <c r="J512" s="138" t="s">
        <v>453</v>
      </c>
      <c r="K512" s="90"/>
      <c r="L512" s="82" t="str">
        <f t="shared" si="32"/>
        <v>E18.024.S0116</v>
      </c>
      <c r="M512" s="90"/>
      <c r="N512" s="139">
        <v>43132</v>
      </c>
    </row>
    <row r="513" spans="1:14" s="81" customFormat="1" ht="25.5">
      <c r="A513" s="57" t="s">
        <v>525</v>
      </c>
      <c r="D513" s="90" t="s">
        <v>380</v>
      </c>
      <c r="E513" s="90"/>
      <c r="F513" s="137" t="s">
        <v>1599</v>
      </c>
      <c r="G513" s="82">
        <f t="shared" si="33"/>
        <v>20</v>
      </c>
      <c r="H513" s="137" t="s">
        <v>1600</v>
      </c>
      <c r="I513" s="82">
        <f t="shared" si="31"/>
        <v>39</v>
      </c>
      <c r="J513" s="138" t="s">
        <v>1484</v>
      </c>
      <c r="K513" s="90"/>
      <c r="L513" s="82" t="str">
        <f t="shared" si="32"/>
        <v>E18.024.S0117</v>
      </c>
      <c r="M513" s="90" t="s">
        <v>664</v>
      </c>
      <c r="N513" s="139">
        <v>43132</v>
      </c>
    </row>
    <row r="514" spans="1:14" s="81" customFormat="1">
      <c r="A514" s="57" t="s">
        <v>525</v>
      </c>
      <c r="D514" s="90" t="s">
        <v>381</v>
      </c>
      <c r="E514" s="90"/>
      <c r="F514" s="137" t="s">
        <v>1601</v>
      </c>
      <c r="G514" s="82">
        <f t="shared" si="33"/>
        <v>19</v>
      </c>
      <c r="H514" s="137" t="s">
        <v>1602</v>
      </c>
      <c r="I514" s="82">
        <f t="shared" si="31"/>
        <v>21</v>
      </c>
      <c r="J514" s="138" t="s">
        <v>454</v>
      </c>
      <c r="K514" s="90"/>
      <c r="L514" s="82" t="str">
        <f t="shared" si="32"/>
        <v>E18.024.S0118</v>
      </c>
      <c r="M514" s="90" t="s">
        <v>664</v>
      </c>
      <c r="N514" s="139">
        <v>43132</v>
      </c>
    </row>
    <row r="515" spans="1:14" s="81" customFormat="1">
      <c r="A515" s="57" t="s">
        <v>525</v>
      </c>
      <c r="D515" s="90" t="s">
        <v>382</v>
      </c>
      <c r="E515" s="90"/>
      <c r="F515" s="137" t="s">
        <v>1603</v>
      </c>
      <c r="G515" s="82">
        <f t="shared" si="33"/>
        <v>20</v>
      </c>
      <c r="H515" s="137" t="s">
        <v>1604</v>
      </c>
      <c r="I515" s="82">
        <f t="shared" si="31"/>
        <v>27</v>
      </c>
      <c r="J515" s="138" t="s">
        <v>454</v>
      </c>
      <c r="K515" s="90"/>
      <c r="L515" s="82" t="str">
        <f t="shared" si="32"/>
        <v>E18.024.S0119</v>
      </c>
      <c r="M515" s="90" t="s">
        <v>664</v>
      </c>
      <c r="N515" s="139">
        <v>43132</v>
      </c>
    </row>
    <row r="516" spans="1:14" s="81" customFormat="1">
      <c r="A516" s="57" t="s">
        <v>525</v>
      </c>
      <c r="D516" s="90" t="s">
        <v>258</v>
      </c>
      <c r="E516" s="90"/>
      <c r="F516" s="137" t="s">
        <v>1605</v>
      </c>
      <c r="G516" s="82">
        <f t="shared" si="33"/>
        <v>16</v>
      </c>
      <c r="H516" s="137" t="s">
        <v>1606</v>
      </c>
      <c r="I516" s="82">
        <f t="shared" si="31"/>
        <v>26</v>
      </c>
      <c r="J516" s="138" t="s">
        <v>454</v>
      </c>
      <c r="K516" s="90"/>
      <c r="L516" s="82" t="str">
        <f t="shared" si="32"/>
        <v>E18.024.S0120</v>
      </c>
      <c r="M516" s="90" t="s">
        <v>664</v>
      </c>
      <c r="N516" s="139">
        <v>43132</v>
      </c>
    </row>
    <row r="517" spans="1:14" s="81" customFormat="1">
      <c r="A517" s="57" t="s">
        <v>525</v>
      </c>
      <c r="D517" s="90" t="s">
        <v>383</v>
      </c>
      <c r="E517" s="90"/>
      <c r="F517" s="137" t="s">
        <v>1573</v>
      </c>
      <c r="G517" s="82">
        <f t="shared" si="33"/>
        <v>20</v>
      </c>
      <c r="H517" s="137" t="s">
        <v>1607</v>
      </c>
      <c r="I517" s="82">
        <f t="shared" si="31"/>
        <v>31</v>
      </c>
      <c r="J517" s="138" t="s">
        <v>438</v>
      </c>
      <c r="K517" s="90"/>
      <c r="L517" s="82" t="str">
        <f t="shared" si="32"/>
        <v>E18.024.S0121</v>
      </c>
      <c r="M517" s="90"/>
      <c r="N517" s="139">
        <v>43132</v>
      </c>
    </row>
    <row r="518" spans="1:14" s="81" customFormat="1">
      <c r="A518" s="57" t="s">
        <v>525</v>
      </c>
      <c r="D518" s="90" t="s">
        <v>384</v>
      </c>
      <c r="E518" s="90"/>
      <c r="F518" s="137" t="s">
        <v>1573</v>
      </c>
      <c r="G518" s="82">
        <f t="shared" si="33"/>
        <v>20</v>
      </c>
      <c r="H518" s="137" t="s">
        <v>1608</v>
      </c>
      <c r="I518" s="82">
        <f t="shared" si="31"/>
        <v>32</v>
      </c>
      <c r="J518" s="138" t="s">
        <v>438</v>
      </c>
      <c r="K518" s="90"/>
      <c r="L518" s="82" t="str">
        <f t="shared" si="32"/>
        <v>E18.024.S0122</v>
      </c>
      <c r="M518" s="90"/>
      <c r="N518" s="139">
        <v>43132</v>
      </c>
    </row>
    <row r="519" spans="1:14" s="81" customFormat="1">
      <c r="A519" s="57" t="s">
        <v>525</v>
      </c>
      <c r="D519" s="90" t="s">
        <v>385</v>
      </c>
      <c r="E519" s="90"/>
      <c r="F519" s="137" t="s">
        <v>1573</v>
      </c>
      <c r="G519" s="82">
        <f t="shared" si="33"/>
        <v>20</v>
      </c>
      <c r="H519" s="137" t="s">
        <v>1609</v>
      </c>
      <c r="I519" s="82">
        <f t="shared" si="31"/>
        <v>32</v>
      </c>
      <c r="J519" s="138" t="s">
        <v>438</v>
      </c>
      <c r="K519" s="90"/>
      <c r="L519" s="82" t="str">
        <f t="shared" si="32"/>
        <v>E18.024.S0123</v>
      </c>
      <c r="M519" s="90"/>
      <c r="N519" s="139">
        <v>43132</v>
      </c>
    </row>
    <row r="520" spans="1:14" s="81" customFormat="1" ht="25.5">
      <c r="A520" s="57" t="s">
        <v>525</v>
      </c>
      <c r="D520" s="90" t="s">
        <v>386</v>
      </c>
      <c r="E520" s="90"/>
      <c r="F520" s="137" t="s">
        <v>1573</v>
      </c>
      <c r="G520" s="82">
        <f t="shared" si="33"/>
        <v>20</v>
      </c>
      <c r="H520" s="137" t="s">
        <v>1610</v>
      </c>
      <c r="I520" s="82">
        <f t="shared" si="31"/>
        <v>39</v>
      </c>
      <c r="J520" s="138" t="s">
        <v>438</v>
      </c>
      <c r="K520" s="90"/>
      <c r="L520" s="82" t="str">
        <f t="shared" si="32"/>
        <v>E18.024.S0124</v>
      </c>
      <c r="M520" s="90"/>
      <c r="N520" s="139">
        <v>43132</v>
      </c>
    </row>
    <row r="521" spans="1:14" s="81" customFormat="1">
      <c r="A521" s="57" t="s">
        <v>525</v>
      </c>
      <c r="D521" s="90" t="s">
        <v>387</v>
      </c>
      <c r="E521" s="90"/>
      <c r="F521" s="137" t="s">
        <v>1573</v>
      </c>
      <c r="G521" s="82">
        <f t="shared" si="33"/>
        <v>20</v>
      </c>
      <c r="H521" s="137" t="s">
        <v>1611</v>
      </c>
      <c r="I521" s="82">
        <f t="shared" si="31"/>
        <v>30</v>
      </c>
      <c r="J521" s="138" t="s">
        <v>438</v>
      </c>
      <c r="K521" s="90"/>
      <c r="L521" s="82" t="str">
        <f t="shared" si="32"/>
        <v>E18.024.S0125</v>
      </c>
      <c r="M521" s="90"/>
      <c r="N521" s="139">
        <v>43132</v>
      </c>
    </row>
    <row r="522" spans="1:14" s="81" customFormat="1">
      <c r="A522" s="57" t="s">
        <v>525</v>
      </c>
      <c r="D522" s="90" t="s">
        <v>388</v>
      </c>
      <c r="E522" s="90"/>
      <c r="F522" s="137" t="s">
        <v>1573</v>
      </c>
      <c r="G522" s="82">
        <f t="shared" si="33"/>
        <v>20</v>
      </c>
      <c r="H522" s="137" t="s">
        <v>1612</v>
      </c>
      <c r="I522" s="82">
        <f t="shared" si="31"/>
        <v>27</v>
      </c>
      <c r="J522" s="138" t="s">
        <v>438</v>
      </c>
      <c r="K522" s="90"/>
      <c r="L522" s="82" t="str">
        <f t="shared" si="32"/>
        <v>E18.024.S0126</v>
      </c>
      <c r="M522" s="90"/>
      <c r="N522" s="139">
        <v>43132</v>
      </c>
    </row>
    <row r="523" spans="1:14" s="81" customFormat="1">
      <c r="A523" s="57" t="s">
        <v>525</v>
      </c>
      <c r="D523" s="90" t="s">
        <v>389</v>
      </c>
      <c r="E523" s="90"/>
      <c r="F523" s="137" t="s">
        <v>1573</v>
      </c>
      <c r="G523" s="82">
        <f t="shared" si="33"/>
        <v>20</v>
      </c>
      <c r="H523" s="137" t="s">
        <v>1613</v>
      </c>
      <c r="I523" s="82">
        <f t="shared" si="31"/>
        <v>32</v>
      </c>
      <c r="J523" s="138" t="s">
        <v>438</v>
      </c>
      <c r="K523" s="90"/>
      <c r="L523" s="82" t="str">
        <f t="shared" si="32"/>
        <v>E18.024.S0127</v>
      </c>
      <c r="M523" s="90"/>
      <c r="N523" s="139">
        <v>43132</v>
      </c>
    </row>
    <row r="524" spans="1:14" s="81" customFormat="1">
      <c r="A524" s="57" t="s">
        <v>525</v>
      </c>
      <c r="D524" s="90" t="s">
        <v>390</v>
      </c>
      <c r="E524" s="90"/>
      <c r="F524" s="137" t="s">
        <v>1573</v>
      </c>
      <c r="G524" s="82">
        <f t="shared" si="33"/>
        <v>20</v>
      </c>
      <c r="H524" s="137" t="s">
        <v>1614</v>
      </c>
      <c r="I524" s="82">
        <f t="shared" si="31"/>
        <v>31</v>
      </c>
      <c r="J524" s="138" t="s">
        <v>438</v>
      </c>
      <c r="K524" s="90"/>
      <c r="L524" s="82" t="str">
        <f t="shared" si="32"/>
        <v>E18.024.S0128</v>
      </c>
      <c r="M524" s="90"/>
      <c r="N524" s="139">
        <v>43132</v>
      </c>
    </row>
    <row r="525" spans="1:14" s="81" customFormat="1">
      <c r="A525" s="57" t="s">
        <v>525</v>
      </c>
      <c r="D525" s="90" t="s">
        <v>391</v>
      </c>
      <c r="E525" s="90"/>
      <c r="F525" s="137" t="s">
        <v>1573</v>
      </c>
      <c r="G525" s="82">
        <f t="shared" si="33"/>
        <v>20</v>
      </c>
      <c r="H525" s="137" t="s">
        <v>1615</v>
      </c>
      <c r="I525" s="82">
        <f t="shared" ref="I525:I562" si="34">+LEN(H525)</f>
        <v>37</v>
      </c>
      <c r="J525" s="138" t="s">
        <v>438</v>
      </c>
      <c r="K525" s="90"/>
      <c r="L525" s="82" t="str">
        <f t="shared" ref="L525:L562" si="35">+CONCATENATE($Q$67,$Q$68,D525)</f>
        <v>E18.024.S0129</v>
      </c>
      <c r="M525" s="90"/>
      <c r="N525" s="139">
        <v>43132</v>
      </c>
    </row>
    <row r="526" spans="1:14" s="81" customFormat="1">
      <c r="A526" s="57" t="s">
        <v>525</v>
      </c>
      <c r="D526" s="90" t="s">
        <v>392</v>
      </c>
      <c r="E526" s="90"/>
      <c r="F526" s="137" t="s">
        <v>1573</v>
      </c>
      <c r="G526" s="82">
        <f t="shared" si="33"/>
        <v>20</v>
      </c>
      <c r="H526" s="137" t="s">
        <v>1616</v>
      </c>
      <c r="I526" s="82">
        <f t="shared" si="34"/>
        <v>36</v>
      </c>
      <c r="J526" s="138" t="s">
        <v>438</v>
      </c>
      <c r="K526" s="90"/>
      <c r="L526" s="82" t="str">
        <f t="shared" si="35"/>
        <v>E18.024.S0130</v>
      </c>
      <c r="M526" s="90"/>
      <c r="N526" s="139">
        <v>43132</v>
      </c>
    </row>
    <row r="527" spans="1:14" s="81" customFormat="1">
      <c r="A527" s="57" t="s">
        <v>525</v>
      </c>
      <c r="D527" s="90" t="s">
        <v>393</v>
      </c>
      <c r="E527" s="90"/>
      <c r="F527" s="137" t="s">
        <v>1573</v>
      </c>
      <c r="G527" s="82">
        <f t="shared" si="33"/>
        <v>20</v>
      </c>
      <c r="H527" s="137" t="s">
        <v>1617</v>
      </c>
      <c r="I527" s="82">
        <f t="shared" si="34"/>
        <v>28</v>
      </c>
      <c r="J527" s="138" t="s">
        <v>438</v>
      </c>
      <c r="K527" s="90"/>
      <c r="L527" s="82" t="str">
        <f t="shared" si="35"/>
        <v>E18.024.S0131</v>
      </c>
      <c r="M527" s="90"/>
      <c r="N527" s="139">
        <v>43132</v>
      </c>
    </row>
    <row r="528" spans="1:14" s="81" customFormat="1">
      <c r="A528" s="57" t="s">
        <v>525</v>
      </c>
      <c r="D528" s="90" t="s">
        <v>394</v>
      </c>
      <c r="E528" s="90"/>
      <c r="F528" s="137" t="s">
        <v>1618</v>
      </c>
      <c r="G528" s="82">
        <f t="shared" si="33"/>
        <v>20</v>
      </c>
      <c r="H528" s="137" t="s">
        <v>1619</v>
      </c>
      <c r="I528" s="82">
        <f t="shared" si="34"/>
        <v>32</v>
      </c>
      <c r="J528" s="138" t="s">
        <v>438</v>
      </c>
      <c r="K528" s="90"/>
      <c r="L528" s="82" t="str">
        <f t="shared" si="35"/>
        <v>E18.024.S0132</v>
      </c>
      <c r="M528" s="90"/>
      <c r="N528" s="139">
        <v>43132</v>
      </c>
    </row>
    <row r="529" spans="1:14" s="81" customFormat="1">
      <c r="A529" s="57" t="s">
        <v>525</v>
      </c>
      <c r="D529" s="90" t="s">
        <v>395</v>
      </c>
      <c r="E529" s="90"/>
      <c r="F529" s="137" t="s">
        <v>1618</v>
      </c>
      <c r="G529" s="82">
        <f t="shared" si="33"/>
        <v>20</v>
      </c>
      <c r="H529" s="137" t="s">
        <v>1620</v>
      </c>
      <c r="I529" s="82">
        <f t="shared" si="34"/>
        <v>29</v>
      </c>
      <c r="J529" s="138" t="s">
        <v>438</v>
      </c>
      <c r="K529" s="90"/>
      <c r="L529" s="82" t="str">
        <f t="shared" si="35"/>
        <v>E18.024.S0133</v>
      </c>
      <c r="M529" s="90"/>
      <c r="N529" s="139">
        <v>43132</v>
      </c>
    </row>
    <row r="530" spans="1:14" s="81" customFormat="1">
      <c r="A530" s="57" t="s">
        <v>525</v>
      </c>
      <c r="D530" s="90" t="s">
        <v>396</v>
      </c>
      <c r="E530" s="90"/>
      <c r="F530" s="137" t="s">
        <v>1618</v>
      </c>
      <c r="G530" s="82">
        <f t="shared" si="33"/>
        <v>20</v>
      </c>
      <c r="H530" s="137" t="s">
        <v>1621</v>
      </c>
      <c r="I530" s="82">
        <f t="shared" si="34"/>
        <v>35</v>
      </c>
      <c r="J530" s="138" t="s">
        <v>438</v>
      </c>
      <c r="K530" s="90"/>
      <c r="L530" s="82" t="str">
        <f t="shared" si="35"/>
        <v>E18.024.S0134</v>
      </c>
      <c r="M530" s="90"/>
      <c r="N530" s="139">
        <v>43132</v>
      </c>
    </row>
    <row r="531" spans="1:14" s="81" customFormat="1">
      <c r="A531" s="57" t="s">
        <v>525</v>
      </c>
      <c r="D531" s="90" t="s">
        <v>397</v>
      </c>
      <c r="E531" s="90"/>
      <c r="F531" s="137" t="s">
        <v>1618</v>
      </c>
      <c r="G531" s="82">
        <f t="shared" si="33"/>
        <v>20</v>
      </c>
      <c r="H531" s="137" t="s">
        <v>1622</v>
      </c>
      <c r="I531" s="82">
        <f t="shared" si="34"/>
        <v>32</v>
      </c>
      <c r="J531" s="138" t="s">
        <v>438</v>
      </c>
      <c r="K531" s="90"/>
      <c r="L531" s="82" t="str">
        <f t="shared" si="35"/>
        <v>E18.024.S0135</v>
      </c>
      <c r="M531" s="90"/>
      <c r="N531" s="139">
        <v>43132</v>
      </c>
    </row>
    <row r="532" spans="1:14" s="81" customFormat="1">
      <c r="A532" s="57" t="s">
        <v>525</v>
      </c>
      <c r="D532" s="90" t="s">
        <v>398</v>
      </c>
      <c r="E532" s="90"/>
      <c r="F532" s="137" t="s">
        <v>1618</v>
      </c>
      <c r="G532" s="82">
        <f t="shared" si="33"/>
        <v>20</v>
      </c>
      <c r="H532" s="137" t="s">
        <v>1623</v>
      </c>
      <c r="I532" s="82">
        <f t="shared" si="34"/>
        <v>31</v>
      </c>
      <c r="J532" s="138" t="s">
        <v>438</v>
      </c>
      <c r="K532" s="90"/>
      <c r="L532" s="82" t="str">
        <f t="shared" si="35"/>
        <v>E18.024.S0136</v>
      </c>
      <c r="M532" s="90"/>
      <c r="N532" s="139">
        <v>43132</v>
      </c>
    </row>
    <row r="533" spans="1:14" s="81" customFormat="1">
      <c r="A533" s="57" t="s">
        <v>525</v>
      </c>
      <c r="D533" s="90" t="s">
        <v>399</v>
      </c>
      <c r="E533" s="90"/>
      <c r="F533" s="137" t="s">
        <v>1618</v>
      </c>
      <c r="G533" s="82">
        <f t="shared" si="33"/>
        <v>20</v>
      </c>
      <c r="H533" s="137" t="s">
        <v>1624</v>
      </c>
      <c r="I533" s="82">
        <f t="shared" si="34"/>
        <v>33</v>
      </c>
      <c r="J533" s="138" t="s">
        <v>438</v>
      </c>
      <c r="K533" s="90"/>
      <c r="L533" s="82" t="str">
        <f t="shared" si="35"/>
        <v>E18.024.S0137</v>
      </c>
      <c r="M533" s="90"/>
      <c r="N533" s="139">
        <v>43132</v>
      </c>
    </row>
    <row r="534" spans="1:14" s="81" customFormat="1">
      <c r="A534" s="57" t="s">
        <v>525</v>
      </c>
      <c r="D534" s="90" t="s">
        <v>400</v>
      </c>
      <c r="E534" s="90"/>
      <c r="F534" s="137" t="s">
        <v>1618</v>
      </c>
      <c r="G534" s="82">
        <f t="shared" si="33"/>
        <v>20</v>
      </c>
      <c r="H534" s="137" t="s">
        <v>1625</v>
      </c>
      <c r="I534" s="82">
        <f t="shared" si="34"/>
        <v>29</v>
      </c>
      <c r="J534" s="138" t="s">
        <v>438</v>
      </c>
      <c r="K534" s="90"/>
      <c r="L534" s="82" t="str">
        <f t="shared" si="35"/>
        <v>E18.024.S0138</v>
      </c>
      <c r="M534" s="90"/>
      <c r="N534" s="139">
        <v>43132</v>
      </c>
    </row>
    <row r="535" spans="1:14" s="81" customFormat="1">
      <c r="A535" s="57" t="s">
        <v>525</v>
      </c>
      <c r="D535" s="90" t="s">
        <v>401</v>
      </c>
      <c r="E535" s="90"/>
      <c r="F535" s="137" t="s">
        <v>1618</v>
      </c>
      <c r="G535" s="82">
        <f t="shared" si="33"/>
        <v>20</v>
      </c>
      <c r="H535" s="137" t="s">
        <v>1626</v>
      </c>
      <c r="I535" s="82">
        <f t="shared" si="34"/>
        <v>28</v>
      </c>
      <c r="J535" s="138" t="s">
        <v>438</v>
      </c>
      <c r="K535" s="90"/>
      <c r="L535" s="82" t="str">
        <f t="shared" si="35"/>
        <v>E18.024.S0139</v>
      </c>
      <c r="M535" s="90"/>
      <c r="N535" s="139">
        <v>43132</v>
      </c>
    </row>
    <row r="536" spans="1:14" s="81" customFormat="1">
      <c r="A536" s="57" t="s">
        <v>525</v>
      </c>
      <c r="D536" s="90" t="s">
        <v>402</v>
      </c>
      <c r="E536" s="90"/>
      <c r="F536" s="137" t="s">
        <v>1618</v>
      </c>
      <c r="G536" s="82">
        <f t="shared" si="33"/>
        <v>20</v>
      </c>
      <c r="H536" s="137" t="s">
        <v>1627</v>
      </c>
      <c r="I536" s="82">
        <f t="shared" si="34"/>
        <v>38</v>
      </c>
      <c r="J536" s="138" t="s">
        <v>438</v>
      </c>
      <c r="K536" s="90"/>
      <c r="L536" s="82" t="str">
        <f t="shared" si="35"/>
        <v>E18.024.S0140</v>
      </c>
      <c r="M536" s="90"/>
      <c r="N536" s="139">
        <v>43132</v>
      </c>
    </row>
    <row r="537" spans="1:14" s="81" customFormat="1">
      <c r="A537" s="57" t="s">
        <v>525</v>
      </c>
      <c r="D537" s="90" t="s">
        <v>403</v>
      </c>
      <c r="E537" s="90"/>
      <c r="F537" s="137" t="s">
        <v>1618</v>
      </c>
      <c r="G537" s="82">
        <f t="shared" si="33"/>
        <v>20</v>
      </c>
      <c r="H537" s="137" t="s">
        <v>1628</v>
      </c>
      <c r="I537" s="82">
        <f t="shared" si="34"/>
        <v>25</v>
      </c>
      <c r="J537" s="138" t="s">
        <v>438</v>
      </c>
      <c r="K537" s="90"/>
      <c r="L537" s="82" t="str">
        <f t="shared" si="35"/>
        <v>E18.024.S0141</v>
      </c>
      <c r="M537" s="90"/>
      <c r="N537" s="139">
        <v>43132</v>
      </c>
    </row>
    <row r="538" spans="1:14" s="81" customFormat="1" ht="25.5">
      <c r="A538" s="57" t="s">
        <v>525</v>
      </c>
      <c r="D538" s="90" t="s">
        <v>203</v>
      </c>
      <c r="E538" s="90"/>
      <c r="F538" s="137" t="s">
        <v>1629</v>
      </c>
      <c r="G538" s="82">
        <f t="shared" si="33"/>
        <v>14</v>
      </c>
      <c r="H538" s="137" t="s">
        <v>1630</v>
      </c>
      <c r="I538" s="82">
        <f t="shared" si="34"/>
        <v>46</v>
      </c>
      <c r="J538" s="138" t="s">
        <v>438</v>
      </c>
      <c r="K538" s="90"/>
      <c r="L538" s="82" t="str">
        <f t="shared" si="35"/>
        <v>E18.024.S0142</v>
      </c>
      <c r="M538" s="90"/>
      <c r="N538" s="140">
        <v>43221</v>
      </c>
    </row>
    <row r="539" spans="1:14" s="81" customFormat="1" ht="25.5">
      <c r="A539" s="57" t="s">
        <v>525</v>
      </c>
      <c r="D539" s="90" t="s">
        <v>204</v>
      </c>
      <c r="E539" s="90"/>
      <c r="F539" s="137" t="s">
        <v>1631</v>
      </c>
      <c r="G539" s="82">
        <f t="shared" si="33"/>
        <v>14</v>
      </c>
      <c r="H539" s="137" t="s">
        <v>1632</v>
      </c>
      <c r="I539" s="82">
        <f t="shared" si="34"/>
        <v>47</v>
      </c>
      <c r="J539" s="138" t="s">
        <v>438</v>
      </c>
      <c r="K539" s="90"/>
      <c r="L539" s="82" t="str">
        <f t="shared" si="35"/>
        <v>E18.024.S0143</v>
      </c>
      <c r="M539" s="90"/>
      <c r="N539" s="140">
        <v>43221</v>
      </c>
    </row>
    <row r="540" spans="1:14" s="81" customFormat="1" ht="25.5">
      <c r="A540" s="57" t="s">
        <v>525</v>
      </c>
      <c r="D540" s="90" t="s">
        <v>205</v>
      </c>
      <c r="E540" s="90"/>
      <c r="F540" s="137" t="s">
        <v>1633</v>
      </c>
      <c r="G540" s="82">
        <f t="shared" si="33"/>
        <v>14</v>
      </c>
      <c r="H540" s="137" t="s">
        <v>1634</v>
      </c>
      <c r="I540" s="82">
        <f t="shared" si="34"/>
        <v>46</v>
      </c>
      <c r="J540" s="138" t="s">
        <v>438</v>
      </c>
      <c r="K540" s="90"/>
      <c r="L540" s="82" t="str">
        <f t="shared" si="35"/>
        <v>E18.024.S0144</v>
      </c>
      <c r="M540" s="90"/>
      <c r="N540" s="140">
        <v>43221</v>
      </c>
    </row>
    <row r="541" spans="1:14" s="81" customFormat="1" ht="25.5">
      <c r="A541" s="57" t="s">
        <v>525</v>
      </c>
      <c r="D541" s="90" t="s">
        <v>206</v>
      </c>
      <c r="E541" s="90"/>
      <c r="F541" s="137" t="s">
        <v>1635</v>
      </c>
      <c r="G541" s="82">
        <f t="shared" si="33"/>
        <v>14</v>
      </c>
      <c r="H541" s="137" t="s">
        <v>1636</v>
      </c>
      <c r="I541" s="82">
        <f t="shared" si="34"/>
        <v>47</v>
      </c>
      <c r="J541" s="138" t="s">
        <v>438</v>
      </c>
      <c r="K541" s="90"/>
      <c r="L541" s="82" t="str">
        <f t="shared" si="35"/>
        <v>E18.024.S0145</v>
      </c>
      <c r="M541" s="90"/>
      <c r="N541" s="140">
        <v>43221</v>
      </c>
    </row>
    <row r="542" spans="1:14" s="81" customFormat="1" ht="25.5">
      <c r="A542" s="57" t="s">
        <v>525</v>
      </c>
      <c r="D542" s="90" t="s">
        <v>193</v>
      </c>
      <c r="E542" s="90"/>
      <c r="F542" s="137" t="s">
        <v>1637</v>
      </c>
      <c r="G542" s="82">
        <f t="shared" si="33"/>
        <v>12</v>
      </c>
      <c r="H542" s="137" t="s">
        <v>1638</v>
      </c>
      <c r="I542" s="82">
        <f t="shared" si="34"/>
        <v>49</v>
      </c>
      <c r="J542" s="138" t="s">
        <v>438</v>
      </c>
      <c r="K542" s="90"/>
      <c r="L542" s="82" t="str">
        <f t="shared" si="35"/>
        <v>E18.024.S0146</v>
      </c>
      <c r="M542" s="90"/>
      <c r="N542" s="140">
        <v>43221</v>
      </c>
    </row>
    <row r="543" spans="1:14" s="81" customFormat="1" ht="25.5">
      <c r="A543" s="57" t="s">
        <v>525</v>
      </c>
      <c r="D543" s="90" t="s">
        <v>194</v>
      </c>
      <c r="E543" s="90"/>
      <c r="F543" s="137" t="s">
        <v>1637</v>
      </c>
      <c r="G543" s="82">
        <f t="shared" si="33"/>
        <v>12</v>
      </c>
      <c r="H543" s="137" t="s">
        <v>1639</v>
      </c>
      <c r="I543" s="82">
        <f t="shared" si="34"/>
        <v>47</v>
      </c>
      <c r="J543" s="138" t="s">
        <v>438</v>
      </c>
      <c r="K543" s="90"/>
      <c r="L543" s="82" t="str">
        <f t="shared" si="35"/>
        <v>E18.024.S0147</v>
      </c>
      <c r="M543" s="90"/>
      <c r="N543" s="140">
        <v>43221</v>
      </c>
    </row>
    <row r="544" spans="1:14" s="81" customFormat="1" ht="25.5">
      <c r="A544" s="57" t="s">
        <v>525</v>
      </c>
      <c r="D544" s="90" t="s">
        <v>195</v>
      </c>
      <c r="E544" s="90"/>
      <c r="F544" s="137" t="s">
        <v>1637</v>
      </c>
      <c r="G544" s="82">
        <f t="shared" si="33"/>
        <v>12</v>
      </c>
      <c r="H544" s="137" t="s">
        <v>1640</v>
      </c>
      <c r="I544" s="82">
        <f t="shared" si="34"/>
        <v>50</v>
      </c>
      <c r="J544" s="138" t="s">
        <v>438</v>
      </c>
      <c r="K544" s="90"/>
      <c r="L544" s="82" t="str">
        <f t="shared" si="35"/>
        <v>E18.024.S0148</v>
      </c>
      <c r="M544" s="90"/>
      <c r="N544" s="140">
        <v>43221</v>
      </c>
    </row>
    <row r="545" spans="1:14" s="81" customFormat="1">
      <c r="A545" s="57" t="s">
        <v>525</v>
      </c>
      <c r="D545" s="90" t="s">
        <v>196</v>
      </c>
      <c r="E545" s="90"/>
      <c r="F545" s="137" t="s">
        <v>1637</v>
      </c>
      <c r="G545" s="82">
        <f t="shared" si="33"/>
        <v>12</v>
      </c>
      <c r="H545" s="137" t="s">
        <v>1641</v>
      </c>
      <c r="I545" s="82">
        <f t="shared" si="34"/>
        <v>42</v>
      </c>
      <c r="J545" s="138" t="s">
        <v>438</v>
      </c>
      <c r="K545" s="90"/>
      <c r="L545" s="82" t="str">
        <f t="shared" si="35"/>
        <v>E18.024.S0149</v>
      </c>
      <c r="M545" s="90"/>
      <c r="N545" s="140">
        <v>43221</v>
      </c>
    </row>
    <row r="546" spans="1:14" s="81" customFormat="1" ht="25.5">
      <c r="A546" s="57" t="s">
        <v>525</v>
      </c>
      <c r="D546" s="90" t="s">
        <v>404</v>
      </c>
      <c r="E546" s="90"/>
      <c r="F546" s="137" t="s">
        <v>1642</v>
      </c>
      <c r="G546" s="82">
        <f t="shared" si="33"/>
        <v>20</v>
      </c>
      <c r="H546" s="137" t="s">
        <v>1643</v>
      </c>
      <c r="I546" s="82">
        <f t="shared" si="34"/>
        <v>50</v>
      </c>
      <c r="J546" s="138" t="s">
        <v>454</v>
      </c>
      <c r="K546" s="90"/>
      <c r="L546" s="82" t="str">
        <f t="shared" si="35"/>
        <v>E18.024.S0150</v>
      </c>
      <c r="M546" s="90"/>
      <c r="N546" s="140">
        <v>43221</v>
      </c>
    </row>
    <row r="547" spans="1:14" s="81" customFormat="1" ht="23.25" customHeight="1">
      <c r="A547" s="57" t="s">
        <v>525</v>
      </c>
      <c r="D547" s="90" t="s">
        <v>1644</v>
      </c>
      <c r="E547" s="90"/>
      <c r="F547" s="137" t="s">
        <v>1597</v>
      </c>
      <c r="G547" s="82">
        <f t="shared" si="33"/>
        <v>11</v>
      </c>
      <c r="H547" s="137" t="s">
        <v>1645</v>
      </c>
      <c r="I547" s="82">
        <f t="shared" si="34"/>
        <v>36</v>
      </c>
      <c r="J547" s="138" t="s">
        <v>457</v>
      </c>
      <c r="K547" s="90"/>
      <c r="L547" s="82" t="str">
        <f t="shared" si="35"/>
        <v>E18.024.S0151</v>
      </c>
      <c r="M547" s="90"/>
      <c r="N547" s="140">
        <v>43282</v>
      </c>
    </row>
    <row r="548" spans="1:14" s="81" customFormat="1" ht="25.5">
      <c r="A548" s="57" t="s">
        <v>525</v>
      </c>
      <c r="D548" s="90" t="s">
        <v>1646</v>
      </c>
      <c r="E548" s="90"/>
      <c r="F548" s="137" t="s">
        <v>1647</v>
      </c>
      <c r="G548" s="82">
        <f t="shared" si="33"/>
        <v>11</v>
      </c>
      <c r="H548" s="137" t="s">
        <v>1648</v>
      </c>
      <c r="I548" s="82">
        <f t="shared" si="34"/>
        <v>48</v>
      </c>
      <c r="J548" s="138" t="s">
        <v>447</v>
      </c>
      <c r="K548" s="90"/>
      <c r="L548" s="82" t="str">
        <f t="shared" si="35"/>
        <v>E18.024.S0152</v>
      </c>
      <c r="M548" s="90"/>
      <c r="N548" s="140">
        <v>43282</v>
      </c>
    </row>
    <row r="549" spans="1:14" s="81" customFormat="1" ht="27.75" customHeight="1">
      <c r="A549" s="57" t="s">
        <v>525</v>
      </c>
      <c r="D549" s="90" t="s">
        <v>1649</v>
      </c>
      <c r="E549" s="90"/>
      <c r="F549" s="137" t="s">
        <v>1647</v>
      </c>
      <c r="G549" s="82">
        <f t="shared" si="33"/>
        <v>11</v>
      </c>
      <c r="H549" s="137" t="s">
        <v>1650</v>
      </c>
      <c r="I549" s="82">
        <f t="shared" si="34"/>
        <v>49</v>
      </c>
      <c r="J549" s="138" t="s">
        <v>447</v>
      </c>
      <c r="K549" s="90"/>
      <c r="L549" s="82" t="str">
        <f t="shared" si="35"/>
        <v>E18.024.S0153</v>
      </c>
      <c r="M549" s="90"/>
      <c r="N549" s="140">
        <v>43282</v>
      </c>
    </row>
    <row r="550" spans="1:14" s="81" customFormat="1" ht="25.5">
      <c r="A550" s="57" t="s">
        <v>525</v>
      </c>
      <c r="D550" s="90" t="s">
        <v>1651</v>
      </c>
      <c r="E550" s="90"/>
      <c r="F550" s="137" t="s">
        <v>1652</v>
      </c>
      <c r="G550" s="82">
        <f t="shared" si="33"/>
        <v>9</v>
      </c>
      <c r="H550" s="137" t="s">
        <v>1653</v>
      </c>
      <c r="I550" s="82">
        <f t="shared" si="34"/>
        <v>49</v>
      </c>
      <c r="J550" s="138" t="s">
        <v>447</v>
      </c>
      <c r="K550" s="90"/>
      <c r="L550" s="82" t="str">
        <f t="shared" si="35"/>
        <v>E18.024.S0154</v>
      </c>
      <c r="M550" s="90"/>
      <c r="N550" s="140">
        <v>43282</v>
      </c>
    </row>
    <row r="551" spans="1:14" s="81" customFormat="1" ht="25.5">
      <c r="A551" s="57" t="s">
        <v>525</v>
      </c>
      <c r="D551" s="90" t="s">
        <v>1654</v>
      </c>
      <c r="E551" s="90"/>
      <c r="F551" s="137" t="s">
        <v>1597</v>
      </c>
      <c r="G551" s="82">
        <f t="shared" si="33"/>
        <v>11</v>
      </c>
      <c r="H551" s="137" t="s">
        <v>1655</v>
      </c>
      <c r="I551" s="82">
        <f t="shared" si="34"/>
        <v>46</v>
      </c>
      <c r="J551" s="138" t="s">
        <v>453</v>
      </c>
      <c r="K551" s="90"/>
      <c r="L551" s="82" t="str">
        <f t="shared" si="35"/>
        <v>E18.024.S0155</v>
      </c>
      <c r="M551" s="90"/>
      <c r="N551" s="140">
        <v>43405</v>
      </c>
    </row>
    <row r="552" spans="1:14" s="81" customFormat="1" ht="25.5">
      <c r="A552" s="81" t="s">
        <v>525</v>
      </c>
      <c r="D552" s="90" t="s">
        <v>1656</v>
      </c>
      <c r="E552" s="90"/>
      <c r="F552" s="137" t="s">
        <v>1657</v>
      </c>
      <c r="G552" s="82">
        <f t="shared" si="33"/>
        <v>17</v>
      </c>
      <c r="H552" s="137" t="s">
        <v>1658</v>
      </c>
      <c r="I552" s="82">
        <f t="shared" si="34"/>
        <v>48</v>
      </c>
      <c r="J552" s="138" t="s">
        <v>438</v>
      </c>
      <c r="K552" s="90"/>
      <c r="L552" s="82" t="str">
        <f t="shared" si="35"/>
        <v>E18.024.S0156</v>
      </c>
      <c r="M552" s="90"/>
      <c r="N552" s="140">
        <v>43405</v>
      </c>
    </row>
    <row r="553" spans="1:14" s="81" customFormat="1" ht="25.5">
      <c r="A553" s="81" t="s">
        <v>525</v>
      </c>
      <c r="D553" s="90" t="s">
        <v>1659</v>
      </c>
      <c r="E553" s="90"/>
      <c r="F553" s="137" t="s">
        <v>1660</v>
      </c>
      <c r="G553" s="82">
        <f t="shared" si="33"/>
        <v>18</v>
      </c>
      <c r="H553" s="137" t="s">
        <v>1661</v>
      </c>
      <c r="I553" s="82">
        <f t="shared" si="34"/>
        <v>52</v>
      </c>
      <c r="J553" s="138" t="s">
        <v>438</v>
      </c>
      <c r="K553" s="90"/>
      <c r="L553" s="82" t="str">
        <f t="shared" si="35"/>
        <v>E18.024.S0157</v>
      </c>
      <c r="M553" s="90"/>
      <c r="N553" s="140">
        <v>43405</v>
      </c>
    </row>
    <row r="554" spans="1:14" s="81" customFormat="1">
      <c r="A554" s="57" t="s">
        <v>525</v>
      </c>
      <c r="D554" s="90"/>
      <c r="E554" s="90"/>
      <c r="F554" s="137"/>
      <c r="G554" s="82"/>
      <c r="H554" s="137"/>
      <c r="I554" s="82"/>
      <c r="J554" s="138"/>
      <c r="K554" s="90"/>
      <c r="L554" s="82"/>
      <c r="M554" s="90"/>
      <c r="N554" s="140"/>
    </row>
    <row r="555" spans="1:14" s="81" customFormat="1">
      <c r="A555" s="57" t="s">
        <v>525</v>
      </c>
      <c r="D555" s="90"/>
      <c r="E555" s="90"/>
      <c r="F555" s="137"/>
      <c r="G555" s="82"/>
      <c r="H555" s="137"/>
      <c r="I555" s="82"/>
      <c r="J555" s="138"/>
      <c r="K555" s="90"/>
      <c r="L555" s="82"/>
      <c r="M555" s="90"/>
      <c r="N555" s="139"/>
    </row>
    <row r="556" spans="1:14" s="81" customFormat="1">
      <c r="A556" s="57" t="s">
        <v>525</v>
      </c>
      <c r="D556" s="90"/>
      <c r="E556" s="90"/>
      <c r="F556" s="137"/>
      <c r="G556" s="82"/>
      <c r="H556" s="137"/>
      <c r="I556" s="82"/>
      <c r="J556" s="138"/>
      <c r="K556" s="90"/>
      <c r="L556" s="82"/>
      <c r="M556" s="90"/>
      <c r="N556" s="139"/>
    </row>
    <row r="557" spans="1:14" s="81" customFormat="1">
      <c r="A557" s="57" t="s">
        <v>525</v>
      </c>
      <c r="D557" s="90"/>
      <c r="E557" s="90"/>
      <c r="F557" s="137"/>
      <c r="G557" s="82"/>
      <c r="H557" s="137"/>
      <c r="I557" s="82"/>
      <c r="J557" s="138"/>
      <c r="K557" s="90"/>
      <c r="L557" s="82"/>
      <c r="M557" s="90"/>
      <c r="N557" s="139"/>
    </row>
    <row r="558" spans="1:14" s="81" customFormat="1">
      <c r="A558" s="57" t="s">
        <v>525</v>
      </c>
      <c r="D558" s="101" t="s">
        <v>48</v>
      </c>
      <c r="E558" s="90"/>
      <c r="F558" s="90" t="s">
        <v>1662</v>
      </c>
      <c r="G558" s="82">
        <f>+LEN(F558)</f>
        <v>20</v>
      </c>
      <c r="H558" s="90" t="s">
        <v>1663</v>
      </c>
      <c r="I558" s="82">
        <f>+LEN(H558)</f>
        <v>31</v>
      </c>
      <c r="J558" s="102" t="s">
        <v>437</v>
      </c>
      <c r="K558" s="90"/>
      <c r="L558" s="82" t="str">
        <f>+CONCATENATE($Q$67,$Q$68,D558)</f>
        <v>E18.024.T0001</v>
      </c>
      <c r="M558" s="90" t="s">
        <v>664</v>
      </c>
    </row>
    <row r="559" spans="1:14" s="81" customFormat="1">
      <c r="A559" s="57" t="s">
        <v>525</v>
      </c>
      <c r="D559" s="101"/>
      <c r="E559" s="90"/>
      <c r="F559" s="90"/>
      <c r="G559" s="90"/>
      <c r="H559" s="90"/>
      <c r="I559" s="90"/>
      <c r="J559" s="102"/>
      <c r="K559" s="90"/>
      <c r="L559" s="90"/>
      <c r="M559" s="90"/>
    </row>
    <row r="560" spans="1:14" s="81" customFormat="1">
      <c r="A560" s="57" t="s">
        <v>525</v>
      </c>
      <c r="D560" s="141" t="s">
        <v>52</v>
      </c>
      <c r="E560" s="90"/>
      <c r="F560" s="90" t="s">
        <v>1664</v>
      </c>
      <c r="G560" s="82">
        <f>+LEN(F560)</f>
        <v>10</v>
      </c>
      <c r="H560" s="90" t="s">
        <v>1664</v>
      </c>
      <c r="I560" s="82">
        <f>+LEN(H560)</f>
        <v>10</v>
      </c>
      <c r="J560" s="102" t="s">
        <v>442</v>
      </c>
      <c r="K560" s="90"/>
      <c r="L560" s="82" t="str">
        <f>+CONCATENATE($Q$67,$Q$68,D560)</f>
        <v>E18.024.U0001</v>
      </c>
      <c r="M560" s="90" t="s">
        <v>664</v>
      </c>
    </row>
    <row r="561" spans="1:13" s="81" customFormat="1">
      <c r="A561" s="57" t="s">
        <v>525</v>
      </c>
      <c r="D561" s="101"/>
      <c r="E561" s="90"/>
      <c r="F561" s="90"/>
      <c r="G561" s="90"/>
      <c r="H561" s="90"/>
      <c r="I561" s="90"/>
      <c r="J561" s="102"/>
      <c r="K561" s="90"/>
      <c r="L561" s="90"/>
      <c r="M561" s="90"/>
    </row>
    <row r="562" spans="1:13" s="81" customFormat="1">
      <c r="A562" s="57" t="s">
        <v>525</v>
      </c>
      <c r="D562" s="101"/>
      <c r="E562" s="90"/>
      <c r="F562" s="90"/>
      <c r="G562" s="90"/>
      <c r="H562" s="90"/>
      <c r="I562" s="90"/>
      <c r="J562" s="102"/>
      <c r="K562" s="90"/>
      <c r="L562" s="90"/>
      <c r="M562" s="90"/>
    </row>
    <row r="563" spans="1:13" s="81" customFormat="1">
      <c r="A563" s="57" t="s">
        <v>525</v>
      </c>
      <c r="D563" s="101"/>
      <c r="E563" s="90"/>
      <c r="F563" s="90"/>
      <c r="G563" s="90"/>
      <c r="H563" s="90"/>
      <c r="I563" s="90"/>
      <c r="J563" s="102"/>
      <c r="K563" s="90"/>
      <c r="L563" s="90"/>
      <c r="M563" s="90"/>
    </row>
    <row r="564" spans="1:13" s="81" customFormat="1">
      <c r="A564" s="57" t="s">
        <v>525</v>
      </c>
      <c r="D564" s="101"/>
      <c r="E564" s="90"/>
      <c r="F564" s="90"/>
      <c r="G564" s="90"/>
      <c r="H564" s="90"/>
      <c r="I564" s="90"/>
      <c r="J564" s="102"/>
      <c r="K564" s="90"/>
      <c r="L564" s="90"/>
      <c r="M564" s="90"/>
    </row>
    <row r="565" spans="1:13" s="81" customFormat="1">
      <c r="A565" s="57" t="s">
        <v>525</v>
      </c>
      <c r="D565" s="101"/>
      <c r="E565" s="90"/>
      <c r="F565" s="90"/>
      <c r="G565" s="90"/>
      <c r="H565" s="90"/>
      <c r="I565" s="90"/>
      <c r="J565" s="102"/>
      <c r="K565" s="90"/>
      <c r="L565" s="90"/>
      <c r="M565" s="90"/>
    </row>
    <row r="566" spans="1:13" s="81" customFormat="1">
      <c r="A566" s="57" t="s">
        <v>525</v>
      </c>
      <c r="D566" s="101"/>
      <c r="E566" s="90"/>
      <c r="F566" s="90"/>
      <c r="G566" s="90"/>
      <c r="H566" s="90"/>
      <c r="I566" s="90"/>
      <c r="J566" s="102"/>
      <c r="K566" s="90"/>
      <c r="L566" s="90"/>
      <c r="M566" s="90"/>
    </row>
    <row r="567" spans="1:13" s="81" customFormat="1">
      <c r="A567" s="57" t="s">
        <v>525</v>
      </c>
      <c r="D567" s="101"/>
      <c r="E567" s="90"/>
      <c r="F567" s="90"/>
      <c r="G567" s="90"/>
      <c r="H567" s="90"/>
      <c r="I567" s="90"/>
      <c r="J567" s="102"/>
      <c r="K567" s="90"/>
      <c r="L567" s="90"/>
      <c r="M567" s="90"/>
    </row>
    <row r="568" spans="1:13" s="81" customFormat="1">
      <c r="A568" s="57" t="s">
        <v>525</v>
      </c>
      <c r="D568" s="101"/>
      <c r="E568" s="90"/>
      <c r="F568" s="90"/>
      <c r="G568" s="90"/>
      <c r="H568" s="90"/>
      <c r="I568" s="90"/>
      <c r="J568" s="102"/>
      <c r="K568" s="90"/>
      <c r="L568" s="90"/>
      <c r="M568" s="90"/>
    </row>
    <row r="569" spans="1:13" s="81" customFormat="1">
      <c r="A569" s="57" t="s">
        <v>525</v>
      </c>
      <c r="D569" s="101"/>
      <c r="E569" s="90"/>
      <c r="F569" s="90"/>
      <c r="G569" s="90"/>
      <c r="H569" s="90"/>
      <c r="I569" s="90"/>
      <c r="J569" s="102"/>
      <c r="K569" s="90"/>
      <c r="L569" s="90"/>
      <c r="M569" s="90"/>
    </row>
    <row r="570" spans="1:13" s="81" customFormat="1">
      <c r="A570" s="57" t="s">
        <v>525</v>
      </c>
      <c r="D570" s="101"/>
      <c r="E570" s="90"/>
      <c r="F570" s="90"/>
      <c r="G570" s="90"/>
      <c r="H570" s="90"/>
      <c r="I570" s="90"/>
      <c r="J570" s="102"/>
      <c r="K570" s="90"/>
      <c r="L570" s="90"/>
      <c r="M570" s="90"/>
    </row>
    <row r="571" spans="1:13" s="81" customFormat="1">
      <c r="A571" s="57" t="s">
        <v>525</v>
      </c>
      <c r="D571" s="101"/>
      <c r="E571" s="90"/>
      <c r="F571" s="90"/>
      <c r="G571" s="90"/>
      <c r="H571" s="90"/>
      <c r="I571" s="90"/>
      <c r="J571" s="102"/>
      <c r="K571" s="90"/>
      <c r="L571" s="90"/>
      <c r="M571" s="90"/>
    </row>
    <row r="572" spans="1:13" s="81" customFormat="1">
      <c r="A572" s="57" t="s">
        <v>525</v>
      </c>
      <c r="D572" s="101"/>
      <c r="E572" s="90"/>
      <c r="F572" s="90"/>
      <c r="G572" s="90"/>
      <c r="H572" s="90"/>
      <c r="I572" s="90"/>
      <c r="J572" s="102"/>
      <c r="K572" s="90"/>
      <c r="L572" s="90"/>
      <c r="M572" s="90"/>
    </row>
    <row r="573" spans="1:13" s="81" customFormat="1">
      <c r="A573" s="57" t="s">
        <v>525</v>
      </c>
      <c r="D573" s="101"/>
      <c r="E573" s="90"/>
      <c r="F573" s="90"/>
      <c r="G573" s="90"/>
      <c r="H573" s="90"/>
      <c r="I573" s="90"/>
      <c r="J573" s="102"/>
      <c r="K573" s="90"/>
      <c r="L573" s="90"/>
      <c r="M573" s="90"/>
    </row>
    <row r="574" spans="1:13" s="81" customFormat="1">
      <c r="A574" s="57" t="s">
        <v>525</v>
      </c>
      <c r="D574" s="101"/>
      <c r="E574" s="90"/>
      <c r="F574" s="90"/>
      <c r="G574" s="90"/>
      <c r="H574" s="90"/>
      <c r="I574" s="90"/>
      <c r="J574" s="102"/>
      <c r="K574" s="90"/>
      <c r="L574" s="90"/>
      <c r="M574" s="90"/>
    </row>
    <row r="575" spans="1:13" s="81" customFormat="1">
      <c r="A575" s="57" t="s">
        <v>525</v>
      </c>
      <c r="D575" s="101"/>
      <c r="E575" s="90"/>
      <c r="F575" s="90"/>
      <c r="G575" s="90"/>
      <c r="H575" s="90"/>
      <c r="I575" s="90"/>
      <c r="J575" s="102"/>
      <c r="K575" s="90"/>
      <c r="L575" s="90"/>
      <c r="M575" s="90"/>
    </row>
    <row r="576" spans="1:13" s="81" customFormat="1">
      <c r="A576" s="57" t="s">
        <v>525</v>
      </c>
      <c r="D576" s="101"/>
      <c r="E576" s="90"/>
      <c r="F576" s="90"/>
      <c r="G576" s="90"/>
      <c r="H576" s="90"/>
      <c r="I576" s="90"/>
      <c r="J576" s="102"/>
      <c r="K576" s="90"/>
      <c r="L576" s="90"/>
      <c r="M576" s="90"/>
    </row>
    <row r="577" spans="1:14" s="81" customFormat="1">
      <c r="A577" s="57" t="s">
        <v>525</v>
      </c>
      <c r="D577" s="101"/>
      <c r="E577" s="90"/>
      <c r="F577" s="90"/>
      <c r="G577" s="90"/>
      <c r="H577" s="90"/>
      <c r="I577" s="90"/>
      <c r="J577" s="102"/>
      <c r="K577" s="90"/>
      <c r="L577" s="90"/>
      <c r="M577" s="90"/>
    </row>
    <row r="578" spans="1:14" s="81" customFormat="1">
      <c r="A578" s="57" t="s">
        <v>525</v>
      </c>
      <c r="D578" s="101"/>
      <c r="E578" s="90"/>
      <c r="F578" s="90"/>
      <c r="G578" s="90"/>
      <c r="H578" s="90"/>
      <c r="I578" s="90"/>
      <c r="J578" s="102"/>
      <c r="K578" s="90"/>
      <c r="L578" s="90"/>
      <c r="M578" s="90"/>
    </row>
    <row r="579" spans="1:14" s="81" customFormat="1">
      <c r="A579" s="57" t="s">
        <v>525</v>
      </c>
      <c r="D579" s="101"/>
      <c r="E579" s="90"/>
      <c r="F579" s="90"/>
      <c r="G579" s="90"/>
      <c r="H579" s="90"/>
      <c r="I579" s="90"/>
      <c r="J579" s="102"/>
      <c r="K579" s="90"/>
      <c r="L579" s="90"/>
      <c r="M579" s="90"/>
    </row>
    <row r="580" spans="1:14" s="81" customFormat="1">
      <c r="A580" s="57" t="s">
        <v>525</v>
      </c>
      <c r="D580" s="101"/>
      <c r="E580" s="90"/>
      <c r="F580" s="90"/>
      <c r="G580" s="90"/>
      <c r="H580" s="90"/>
      <c r="I580" s="90"/>
      <c r="J580" s="102"/>
      <c r="K580" s="90"/>
      <c r="L580" s="90"/>
      <c r="M580" s="90"/>
    </row>
    <row r="581" spans="1:14" s="81" customFormat="1">
      <c r="A581" s="57" t="s">
        <v>525</v>
      </c>
      <c r="D581" s="101"/>
      <c r="E581" s="90"/>
      <c r="F581" s="90"/>
      <c r="G581" s="90"/>
      <c r="H581" s="90"/>
      <c r="I581" s="90"/>
      <c r="J581" s="102"/>
      <c r="K581" s="90"/>
      <c r="L581" s="90"/>
      <c r="M581" s="90"/>
    </row>
    <row r="582" spans="1:14" s="81" customFormat="1">
      <c r="A582" s="57" t="s">
        <v>525</v>
      </c>
      <c r="D582" s="101"/>
      <c r="E582" s="90"/>
      <c r="F582" s="90"/>
      <c r="G582" s="90"/>
      <c r="H582" s="90"/>
      <c r="I582" s="90"/>
      <c r="J582" s="102"/>
      <c r="K582" s="90"/>
      <c r="L582" s="90"/>
      <c r="M582" s="90"/>
    </row>
    <row r="583" spans="1:14" s="81" customFormat="1">
      <c r="A583" s="57" t="s">
        <v>525</v>
      </c>
      <c r="D583" s="101"/>
      <c r="E583" s="90"/>
      <c r="F583" s="90"/>
      <c r="G583" s="90"/>
      <c r="H583" s="90"/>
      <c r="I583" s="90"/>
      <c r="J583" s="102"/>
      <c r="K583" s="90"/>
      <c r="L583" s="90"/>
      <c r="M583" s="90"/>
    </row>
    <row r="584" spans="1:14" s="81" customFormat="1">
      <c r="A584" s="57" t="s">
        <v>525</v>
      </c>
      <c r="D584" s="101"/>
      <c r="E584" s="90"/>
      <c r="F584" s="90"/>
      <c r="G584" s="90"/>
      <c r="H584" s="90"/>
      <c r="I584" s="90"/>
      <c r="J584" s="102"/>
      <c r="K584" s="90"/>
      <c r="L584" s="90"/>
      <c r="M584" s="90"/>
    </row>
    <row r="585" spans="1:14">
      <c r="A585" s="57" t="s">
        <v>525</v>
      </c>
      <c r="N585" s="57"/>
    </row>
    <row r="586" spans="1:14">
      <c r="A586" s="57" t="s">
        <v>525</v>
      </c>
      <c r="N586" s="57"/>
    </row>
    <row r="587" spans="1:14">
      <c r="A587" s="57" t="s">
        <v>525</v>
      </c>
      <c r="N587" s="57"/>
    </row>
    <row r="588" spans="1:14">
      <c r="A588" s="57" t="s">
        <v>525</v>
      </c>
      <c r="N588" s="57"/>
    </row>
    <row r="589" spans="1:14">
      <c r="A589" s="57" t="s">
        <v>525</v>
      </c>
      <c r="N589" s="57"/>
    </row>
    <row r="590" spans="1:14">
      <c r="A590" s="57" t="s">
        <v>525</v>
      </c>
      <c r="N590" s="57"/>
    </row>
    <row r="591" spans="1:14">
      <c r="A591" s="57" t="s">
        <v>525</v>
      </c>
      <c r="N591" s="57"/>
    </row>
    <row r="592" spans="1:14">
      <c r="A592" s="57" t="s">
        <v>525</v>
      </c>
      <c r="N592" s="57"/>
    </row>
    <row r="593" spans="1:14">
      <c r="A593" s="57" t="s">
        <v>525</v>
      </c>
      <c r="N593" s="57"/>
    </row>
    <row r="594" spans="1:14">
      <c r="A594" s="57" t="s">
        <v>525</v>
      </c>
      <c r="N594" s="57"/>
    </row>
    <row r="595" spans="1:14">
      <c r="A595" s="57" t="s">
        <v>525</v>
      </c>
      <c r="N595" s="57"/>
    </row>
    <row r="596" spans="1:14">
      <c r="A596" s="57" t="s">
        <v>525</v>
      </c>
      <c r="N596" s="57"/>
    </row>
    <row r="597" spans="1:14">
      <c r="A597" s="57" t="s">
        <v>525</v>
      </c>
      <c r="N597" s="57"/>
    </row>
    <row r="598" spans="1:14">
      <c r="A598" s="57" t="s">
        <v>525</v>
      </c>
      <c r="N598" s="57"/>
    </row>
    <row r="599" spans="1:14">
      <c r="A599" s="57" t="s">
        <v>525</v>
      </c>
      <c r="N599" s="57"/>
    </row>
    <row r="600" spans="1:14">
      <c r="A600" s="57" t="s">
        <v>525</v>
      </c>
      <c r="N600" s="57"/>
    </row>
    <row r="601" spans="1:14">
      <c r="A601" s="57" t="s">
        <v>525</v>
      </c>
      <c r="N601" s="57"/>
    </row>
    <row r="602" spans="1:14">
      <c r="A602" s="81" t="s">
        <v>525</v>
      </c>
      <c r="N602" s="57"/>
    </row>
    <row r="603" spans="1:14">
      <c r="A603" s="81" t="s">
        <v>525</v>
      </c>
      <c r="N603" s="57"/>
    </row>
    <row r="604" spans="1:14">
      <c r="A604" s="81" t="s">
        <v>525</v>
      </c>
      <c r="N604" s="57"/>
    </row>
    <row r="605" spans="1:14">
      <c r="A605" s="81" t="s">
        <v>525</v>
      </c>
      <c r="N605" s="57"/>
    </row>
    <row r="606" spans="1:14">
      <c r="A606" s="81" t="s">
        <v>525</v>
      </c>
      <c r="N606" s="57"/>
    </row>
    <row r="607" spans="1:14">
      <c r="A607" s="81" t="s">
        <v>525</v>
      </c>
      <c r="N607" s="57"/>
    </row>
    <row r="608" spans="1:14">
      <c r="A608" s="81" t="s">
        <v>525</v>
      </c>
      <c r="N608" s="57"/>
    </row>
    <row r="609" spans="1:14">
      <c r="A609" s="81" t="s">
        <v>525</v>
      </c>
      <c r="N609" s="57"/>
    </row>
    <row r="610" spans="1:14">
      <c r="A610" s="81" t="s">
        <v>525</v>
      </c>
      <c r="N610" s="57"/>
    </row>
    <row r="611" spans="1:14">
      <c r="A611" s="81" t="s">
        <v>525</v>
      </c>
      <c r="N611" s="57"/>
    </row>
    <row r="612" spans="1:14">
      <c r="A612" s="81" t="s">
        <v>525</v>
      </c>
      <c r="N612" s="57"/>
    </row>
    <row r="613" spans="1:14">
      <c r="A613" s="81" t="s">
        <v>525</v>
      </c>
      <c r="N613" s="57"/>
    </row>
    <row r="614" spans="1:14">
      <c r="A614" s="81" t="s">
        <v>525</v>
      </c>
      <c r="N614" s="57"/>
    </row>
    <row r="615" spans="1:14">
      <c r="A615" s="81" t="s">
        <v>525</v>
      </c>
      <c r="N615" s="57"/>
    </row>
    <row r="616" spans="1:14">
      <c r="A616" s="81" t="s">
        <v>525</v>
      </c>
      <c r="N616" s="57"/>
    </row>
    <row r="617" spans="1:14">
      <c r="A617" s="81" t="s">
        <v>525</v>
      </c>
      <c r="N617" s="57"/>
    </row>
    <row r="618" spans="1:14">
      <c r="A618" s="81" t="s">
        <v>525</v>
      </c>
      <c r="N618" s="57"/>
    </row>
    <row r="619" spans="1:14">
      <c r="A619" s="81" t="s">
        <v>525</v>
      </c>
      <c r="N619" s="57"/>
    </row>
    <row r="620" spans="1:14">
      <c r="A620" s="81" t="s">
        <v>525</v>
      </c>
      <c r="N620" s="57"/>
    </row>
    <row r="621" spans="1:14">
      <c r="A621" s="81" t="s">
        <v>525</v>
      </c>
      <c r="N621" s="57"/>
    </row>
    <row r="622" spans="1:14">
      <c r="A622" s="81" t="s">
        <v>525</v>
      </c>
      <c r="N622" s="57"/>
    </row>
    <row r="623" spans="1:14">
      <c r="A623" s="81" t="s">
        <v>525</v>
      </c>
      <c r="N623" s="57"/>
    </row>
    <row r="624" spans="1:14">
      <c r="A624" s="81" t="s">
        <v>525</v>
      </c>
      <c r="N624" s="57"/>
    </row>
    <row r="625" spans="1:14">
      <c r="A625" s="81" t="s">
        <v>525</v>
      </c>
      <c r="N625" s="57"/>
    </row>
    <row r="626" spans="1:14">
      <c r="A626" s="81" t="s">
        <v>525</v>
      </c>
      <c r="N626" s="57"/>
    </row>
    <row r="627" spans="1:14">
      <c r="A627" s="81" t="s">
        <v>525</v>
      </c>
      <c r="N627" s="57"/>
    </row>
    <row r="628" spans="1:14">
      <c r="A628" s="81" t="s">
        <v>525</v>
      </c>
      <c r="N628" s="57"/>
    </row>
    <row r="629" spans="1:14">
      <c r="A629" s="81" t="s">
        <v>525</v>
      </c>
      <c r="N629" s="57"/>
    </row>
    <row r="630" spans="1:14">
      <c r="A630" s="81" t="s">
        <v>525</v>
      </c>
      <c r="N630" s="57"/>
    </row>
    <row r="631" spans="1:14">
      <c r="A631" s="81" t="s">
        <v>525</v>
      </c>
      <c r="N631" s="57"/>
    </row>
    <row r="632" spans="1:14">
      <c r="A632" s="81" t="s">
        <v>525</v>
      </c>
      <c r="N632" s="57"/>
    </row>
    <row r="633" spans="1:14">
      <c r="A633" s="81" t="s">
        <v>525</v>
      </c>
      <c r="N633" s="57"/>
    </row>
    <row r="634" spans="1:14">
      <c r="A634" s="81" t="s">
        <v>525</v>
      </c>
      <c r="N634" s="57"/>
    </row>
    <row r="635" spans="1:14">
      <c r="A635" s="81" t="s">
        <v>525</v>
      </c>
      <c r="N635" s="57"/>
    </row>
    <row r="636" spans="1:14">
      <c r="A636" s="81" t="s">
        <v>525</v>
      </c>
      <c r="N636" s="57"/>
    </row>
    <row r="637" spans="1:14">
      <c r="A637" s="81" t="s">
        <v>525</v>
      </c>
      <c r="N637" s="57"/>
    </row>
    <row r="638" spans="1:14">
      <c r="A638" s="81" t="s">
        <v>525</v>
      </c>
      <c r="N638" s="57"/>
    </row>
    <row r="639" spans="1:14">
      <c r="A639" s="81" t="s">
        <v>525</v>
      </c>
      <c r="N639" s="57"/>
    </row>
    <row r="640" spans="1:14">
      <c r="A640" s="81" t="s">
        <v>525</v>
      </c>
      <c r="N640" s="57"/>
    </row>
    <row r="641" spans="1:14">
      <c r="A641" s="81" t="s">
        <v>525</v>
      </c>
      <c r="N641" s="57"/>
    </row>
    <row r="642" spans="1:14">
      <c r="A642" s="81" t="s">
        <v>525</v>
      </c>
      <c r="N642" s="57"/>
    </row>
    <row r="643" spans="1:14">
      <c r="A643" s="81" t="s">
        <v>525</v>
      </c>
      <c r="N643" s="57"/>
    </row>
    <row r="644" spans="1:14">
      <c r="A644" s="81" t="s">
        <v>525</v>
      </c>
      <c r="N644" s="57"/>
    </row>
    <row r="645" spans="1:14">
      <c r="A645" s="81" t="s">
        <v>525</v>
      </c>
      <c r="N645" s="57"/>
    </row>
    <row r="646" spans="1:14">
      <c r="A646" s="81" t="s">
        <v>525</v>
      </c>
      <c r="N646" s="57"/>
    </row>
    <row r="647" spans="1:14">
      <c r="A647" s="81" t="s">
        <v>525</v>
      </c>
      <c r="N647" s="57"/>
    </row>
    <row r="648" spans="1:14">
      <c r="A648" s="81" t="s">
        <v>525</v>
      </c>
      <c r="N648" s="57"/>
    </row>
    <row r="649" spans="1:14">
      <c r="A649" s="81" t="s">
        <v>525</v>
      </c>
      <c r="N649" s="57"/>
    </row>
    <row r="650" spans="1:14">
      <c r="A650" s="81" t="s">
        <v>525</v>
      </c>
      <c r="N650" s="57"/>
    </row>
    <row r="651" spans="1:14">
      <c r="A651" s="81" t="s">
        <v>525</v>
      </c>
      <c r="N651" s="57"/>
    </row>
    <row r="652" spans="1:14">
      <c r="A652" s="81" t="s">
        <v>525</v>
      </c>
      <c r="N652" s="57"/>
    </row>
    <row r="653" spans="1:14">
      <c r="A653" s="81" t="s">
        <v>525</v>
      </c>
      <c r="N653" s="57"/>
    </row>
    <row r="654" spans="1:14">
      <c r="A654" s="81" t="s">
        <v>525</v>
      </c>
      <c r="N654" s="57"/>
    </row>
    <row r="655" spans="1:14">
      <c r="A655" s="81" t="s">
        <v>525</v>
      </c>
      <c r="N655" s="57"/>
    </row>
    <row r="656" spans="1:14">
      <c r="A656" s="81" t="s">
        <v>525</v>
      </c>
      <c r="N656" s="57"/>
    </row>
    <row r="657" spans="1:14">
      <c r="A657" s="81" t="s">
        <v>525</v>
      </c>
      <c r="N657" s="57"/>
    </row>
    <row r="658" spans="1:14">
      <c r="A658" s="81" t="s">
        <v>525</v>
      </c>
      <c r="N658" s="57"/>
    </row>
    <row r="659" spans="1:14">
      <c r="A659" s="81" t="s">
        <v>525</v>
      </c>
      <c r="N659" s="57"/>
    </row>
    <row r="660" spans="1:14">
      <c r="A660" s="81" t="s">
        <v>525</v>
      </c>
      <c r="N660" s="57"/>
    </row>
    <row r="661" spans="1:14">
      <c r="A661" s="81" t="s">
        <v>525</v>
      </c>
      <c r="N661" s="57"/>
    </row>
    <row r="662" spans="1:14">
      <c r="A662" s="81" t="s">
        <v>525</v>
      </c>
      <c r="N662" s="57"/>
    </row>
    <row r="663" spans="1:14">
      <c r="A663" s="81" t="s">
        <v>525</v>
      </c>
      <c r="N663" s="57"/>
    </row>
    <row r="664" spans="1:14">
      <c r="A664" s="81" t="s">
        <v>525</v>
      </c>
      <c r="N664" s="57"/>
    </row>
    <row r="665" spans="1:14">
      <c r="A665" s="81" t="s">
        <v>525</v>
      </c>
      <c r="N665" s="57"/>
    </row>
    <row r="666" spans="1:14">
      <c r="A666" s="81" t="s">
        <v>525</v>
      </c>
      <c r="N666" s="57"/>
    </row>
    <row r="667" spans="1:14">
      <c r="A667" s="81" t="s">
        <v>525</v>
      </c>
      <c r="N667" s="57"/>
    </row>
    <row r="668" spans="1:14">
      <c r="A668" s="81" t="s">
        <v>525</v>
      </c>
      <c r="N668" s="57"/>
    </row>
    <row r="669" spans="1:14">
      <c r="A669" s="81" t="s">
        <v>525</v>
      </c>
      <c r="N669" s="57"/>
    </row>
    <row r="670" spans="1:14">
      <c r="A670" s="81" t="s">
        <v>525</v>
      </c>
      <c r="N670" s="57"/>
    </row>
    <row r="671" spans="1:14">
      <c r="A671" s="81" t="s">
        <v>525</v>
      </c>
      <c r="N671" s="57"/>
    </row>
    <row r="672" spans="1:14">
      <c r="A672" s="81" t="s">
        <v>525</v>
      </c>
      <c r="N672" s="57"/>
    </row>
    <row r="673" spans="1:14">
      <c r="A673" s="81" t="s">
        <v>525</v>
      </c>
      <c r="N673" s="57"/>
    </row>
    <row r="674" spans="1:14">
      <c r="A674" s="81" t="s">
        <v>525</v>
      </c>
      <c r="N674" s="57"/>
    </row>
    <row r="675" spans="1:14">
      <c r="A675" s="81" t="s">
        <v>525</v>
      </c>
      <c r="N675" s="57"/>
    </row>
    <row r="676" spans="1:14">
      <c r="A676" s="81" t="s">
        <v>525</v>
      </c>
      <c r="N676" s="57"/>
    </row>
    <row r="677" spans="1:14">
      <c r="A677" s="81" t="s">
        <v>525</v>
      </c>
      <c r="N677" s="57"/>
    </row>
    <row r="678" spans="1:14">
      <c r="A678" s="81" t="s">
        <v>525</v>
      </c>
      <c r="N678" s="57"/>
    </row>
    <row r="679" spans="1:14">
      <c r="A679" s="81" t="s">
        <v>525</v>
      </c>
      <c r="N679" s="57"/>
    </row>
    <row r="680" spans="1:14">
      <c r="A680" s="81" t="s">
        <v>525</v>
      </c>
      <c r="N680" s="57"/>
    </row>
    <row r="681" spans="1:14">
      <c r="A681" s="81" t="s">
        <v>525</v>
      </c>
      <c r="N681" s="57"/>
    </row>
    <row r="682" spans="1:14">
      <c r="A682" s="81" t="s">
        <v>525</v>
      </c>
      <c r="N682" s="57"/>
    </row>
    <row r="683" spans="1:14">
      <c r="A683" s="81" t="s">
        <v>525</v>
      </c>
      <c r="N683" s="57"/>
    </row>
    <row r="684" spans="1:14">
      <c r="A684" s="81" t="s">
        <v>525</v>
      </c>
      <c r="N684" s="57"/>
    </row>
    <row r="685" spans="1:14">
      <c r="A685" s="81" t="s">
        <v>525</v>
      </c>
      <c r="N685" s="57"/>
    </row>
    <row r="686" spans="1:14">
      <c r="A686" s="81" t="s">
        <v>525</v>
      </c>
      <c r="N686" s="57"/>
    </row>
    <row r="687" spans="1:14">
      <c r="A687" s="81" t="s">
        <v>525</v>
      </c>
      <c r="N687" s="57"/>
    </row>
    <row r="688" spans="1:14">
      <c r="A688" s="81" t="s">
        <v>525</v>
      </c>
      <c r="N688" s="57"/>
    </row>
    <row r="689" spans="1:14">
      <c r="A689" s="81" t="s">
        <v>525</v>
      </c>
      <c r="N689" s="57"/>
    </row>
    <row r="690" spans="1:14">
      <c r="A690" s="81" t="s">
        <v>525</v>
      </c>
      <c r="N690" s="57"/>
    </row>
    <row r="691" spans="1:14">
      <c r="A691" s="81" t="s">
        <v>525</v>
      </c>
      <c r="N691" s="57"/>
    </row>
    <row r="692" spans="1:14">
      <c r="A692" s="81" t="s">
        <v>525</v>
      </c>
      <c r="N692" s="57"/>
    </row>
    <row r="693" spans="1:14">
      <c r="A693" s="81" t="s">
        <v>525</v>
      </c>
      <c r="N693" s="57"/>
    </row>
    <row r="694" spans="1:14">
      <c r="A694" s="81" t="s">
        <v>525</v>
      </c>
      <c r="N694" s="57"/>
    </row>
    <row r="695" spans="1:14">
      <c r="A695" s="81" t="s">
        <v>525</v>
      </c>
      <c r="N695" s="57"/>
    </row>
    <row r="696" spans="1:14">
      <c r="A696" s="81" t="s">
        <v>525</v>
      </c>
      <c r="N696" s="57"/>
    </row>
    <row r="697" spans="1:14">
      <c r="A697" s="81" t="s">
        <v>525</v>
      </c>
      <c r="N697" s="57"/>
    </row>
    <row r="698" spans="1:14">
      <c r="A698" s="81" t="s">
        <v>525</v>
      </c>
      <c r="N698" s="57"/>
    </row>
    <row r="699" spans="1:14">
      <c r="A699" s="81" t="s">
        <v>525</v>
      </c>
      <c r="N699" s="57"/>
    </row>
    <row r="700" spans="1:14">
      <c r="A700" s="81" t="s">
        <v>525</v>
      </c>
      <c r="N700" s="57"/>
    </row>
    <row r="701" spans="1:14">
      <c r="A701" s="81" t="s">
        <v>525</v>
      </c>
      <c r="N701" s="57"/>
    </row>
    <row r="702" spans="1:14">
      <c r="A702" s="81" t="s">
        <v>525</v>
      </c>
      <c r="N702" s="57"/>
    </row>
    <row r="703" spans="1:14">
      <c r="A703" s="81" t="s">
        <v>525</v>
      </c>
      <c r="N703" s="57"/>
    </row>
    <row r="704" spans="1:14">
      <c r="A704" s="81" t="s">
        <v>525</v>
      </c>
      <c r="N704" s="57"/>
    </row>
    <row r="705" spans="1:14">
      <c r="A705" s="81" t="s">
        <v>525</v>
      </c>
      <c r="N705" s="57"/>
    </row>
    <row r="706" spans="1:14">
      <c r="A706" s="81" t="s">
        <v>525</v>
      </c>
      <c r="N706" s="57"/>
    </row>
    <row r="707" spans="1:14">
      <c r="A707" s="81" t="s">
        <v>525</v>
      </c>
      <c r="N707" s="57"/>
    </row>
    <row r="708" spans="1:14">
      <c r="A708" s="81" t="s">
        <v>525</v>
      </c>
      <c r="N708" s="57"/>
    </row>
    <row r="709" spans="1:14">
      <c r="A709" s="81" t="s">
        <v>525</v>
      </c>
      <c r="N709" s="57"/>
    </row>
    <row r="710" spans="1:14">
      <c r="A710" s="81" t="s">
        <v>525</v>
      </c>
      <c r="N710" s="57"/>
    </row>
    <row r="711" spans="1:14">
      <c r="A711" s="81" t="s">
        <v>525</v>
      </c>
      <c r="N711" s="57"/>
    </row>
    <row r="712" spans="1:14">
      <c r="A712" s="81" t="s">
        <v>525</v>
      </c>
      <c r="N712" s="57"/>
    </row>
    <row r="713" spans="1:14">
      <c r="A713" s="81" t="s">
        <v>525</v>
      </c>
      <c r="N713" s="57"/>
    </row>
    <row r="714" spans="1:14">
      <c r="A714" s="81" t="s">
        <v>525</v>
      </c>
      <c r="N714" s="57"/>
    </row>
    <row r="715" spans="1:14">
      <c r="A715" s="81" t="s">
        <v>525</v>
      </c>
      <c r="N715" s="57"/>
    </row>
    <row r="716" spans="1:14">
      <c r="A716" s="81" t="s">
        <v>525</v>
      </c>
      <c r="N716" s="57"/>
    </row>
    <row r="717" spans="1:14">
      <c r="A717" s="81" t="s">
        <v>525</v>
      </c>
      <c r="N717" s="57"/>
    </row>
    <row r="718" spans="1:14">
      <c r="A718" s="81" t="s">
        <v>525</v>
      </c>
      <c r="N718" s="57"/>
    </row>
    <row r="719" spans="1:14">
      <c r="A719" s="81" t="s">
        <v>525</v>
      </c>
      <c r="N719" s="57"/>
    </row>
    <row r="720" spans="1:14">
      <c r="A720" s="81" t="s">
        <v>525</v>
      </c>
      <c r="N720" s="57"/>
    </row>
    <row r="721" spans="1:14">
      <c r="A721" s="81" t="s">
        <v>525</v>
      </c>
      <c r="N721" s="57"/>
    </row>
    <row r="722" spans="1:14">
      <c r="A722" s="81" t="s">
        <v>525</v>
      </c>
      <c r="N722" s="57"/>
    </row>
    <row r="723" spans="1:14">
      <c r="A723" s="81" t="s">
        <v>525</v>
      </c>
      <c r="N723" s="57"/>
    </row>
    <row r="724" spans="1:14">
      <c r="A724" s="81" t="s">
        <v>525</v>
      </c>
      <c r="N724" s="57"/>
    </row>
    <row r="725" spans="1:14">
      <c r="A725" s="81" t="s">
        <v>525</v>
      </c>
      <c r="N725" s="57"/>
    </row>
    <row r="726" spans="1:14">
      <c r="A726" s="81" t="s">
        <v>525</v>
      </c>
      <c r="N726" s="57"/>
    </row>
    <row r="727" spans="1:14">
      <c r="A727" s="81" t="s">
        <v>525</v>
      </c>
      <c r="N727" s="57"/>
    </row>
    <row r="728" spans="1:14">
      <c r="A728" s="81" t="s">
        <v>525</v>
      </c>
      <c r="N728" s="57"/>
    </row>
    <row r="729" spans="1:14">
      <c r="A729" s="81" t="s">
        <v>525</v>
      </c>
      <c r="N729" s="57"/>
    </row>
    <row r="730" spans="1:14">
      <c r="A730" s="81" t="s">
        <v>525</v>
      </c>
      <c r="N730" s="57"/>
    </row>
    <row r="731" spans="1:14">
      <c r="A731" s="81" t="s">
        <v>525</v>
      </c>
      <c r="N731" s="57"/>
    </row>
    <row r="732" spans="1:14">
      <c r="A732" s="81" t="s">
        <v>525</v>
      </c>
      <c r="N732" s="57"/>
    </row>
    <row r="733" spans="1:14">
      <c r="A733" s="81" t="s">
        <v>525</v>
      </c>
      <c r="N733" s="57"/>
    </row>
    <row r="734" spans="1:14">
      <c r="A734" s="81" t="s">
        <v>525</v>
      </c>
      <c r="N734" s="57"/>
    </row>
    <row r="735" spans="1:14">
      <c r="A735" s="81" t="s">
        <v>525</v>
      </c>
      <c r="N735" s="57"/>
    </row>
    <row r="736" spans="1:14">
      <c r="A736" s="81" t="s">
        <v>525</v>
      </c>
      <c r="N736" s="57"/>
    </row>
    <row r="737" spans="1:14">
      <c r="A737" s="81" t="s">
        <v>525</v>
      </c>
      <c r="N737" s="57"/>
    </row>
    <row r="738" spans="1:14">
      <c r="A738" s="81" t="s">
        <v>525</v>
      </c>
      <c r="N738" s="57"/>
    </row>
    <row r="739" spans="1:14">
      <c r="A739" s="81" t="s">
        <v>525</v>
      </c>
      <c r="N739" s="57"/>
    </row>
    <row r="740" spans="1:14">
      <c r="A740" s="81" t="s">
        <v>525</v>
      </c>
      <c r="N740" s="57"/>
    </row>
    <row r="741" spans="1:14">
      <c r="A741" s="81" t="s">
        <v>525</v>
      </c>
      <c r="N741" s="57"/>
    </row>
    <row r="742" spans="1:14">
      <c r="A742" s="81" t="s">
        <v>525</v>
      </c>
      <c r="N742" s="57"/>
    </row>
    <row r="743" spans="1:14">
      <c r="A743" s="81" t="s">
        <v>525</v>
      </c>
      <c r="N743" s="57"/>
    </row>
    <row r="744" spans="1:14">
      <c r="A744" s="81" t="s">
        <v>525</v>
      </c>
      <c r="N744" s="57"/>
    </row>
    <row r="745" spans="1:14">
      <c r="A745" s="81" t="s">
        <v>525</v>
      </c>
      <c r="N745" s="57"/>
    </row>
    <row r="746" spans="1:14">
      <c r="A746" s="81" t="s">
        <v>525</v>
      </c>
      <c r="N746" s="57"/>
    </row>
    <row r="747" spans="1:14">
      <c r="A747" s="81" t="s">
        <v>525</v>
      </c>
      <c r="N747" s="57"/>
    </row>
    <row r="748" spans="1:14">
      <c r="A748" s="81" t="s">
        <v>525</v>
      </c>
      <c r="N748" s="57"/>
    </row>
    <row r="749" spans="1:14">
      <c r="A749" s="81" t="s">
        <v>525</v>
      </c>
      <c r="N749" s="57"/>
    </row>
    <row r="750" spans="1:14">
      <c r="A750" s="81" t="s">
        <v>525</v>
      </c>
      <c r="N750" s="57"/>
    </row>
    <row r="751" spans="1:14">
      <c r="A751" s="81" t="s">
        <v>525</v>
      </c>
      <c r="N751" s="57"/>
    </row>
    <row r="752" spans="1:14">
      <c r="A752" s="81" t="s">
        <v>525</v>
      </c>
      <c r="N752" s="57"/>
    </row>
    <row r="753" spans="1:14">
      <c r="A753" s="81" t="s">
        <v>525</v>
      </c>
      <c r="N753" s="57"/>
    </row>
    <row r="754" spans="1:14">
      <c r="A754" s="81" t="s">
        <v>525</v>
      </c>
      <c r="N754" s="57"/>
    </row>
    <row r="755" spans="1:14">
      <c r="A755" s="81" t="s">
        <v>525</v>
      </c>
      <c r="N755" s="57"/>
    </row>
    <row r="756" spans="1:14">
      <c r="A756" s="81" t="s">
        <v>525</v>
      </c>
      <c r="N756" s="57"/>
    </row>
    <row r="757" spans="1:14">
      <c r="A757" s="81" t="s">
        <v>525</v>
      </c>
      <c r="N757" s="57"/>
    </row>
    <row r="758" spans="1:14">
      <c r="A758" s="81" t="s">
        <v>525</v>
      </c>
      <c r="N758" s="57"/>
    </row>
    <row r="759" spans="1:14">
      <c r="A759" s="81" t="s">
        <v>525</v>
      </c>
      <c r="N759" s="57"/>
    </row>
    <row r="760" spans="1:14">
      <c r="A760" s="81" t="s">
        <v>525</v>
      </c>
      <c r="N760" s="57"/>
    </row>
    <row r="761" spans="1:14">
      <c r="A761" s="81" t="s">
        <v>525</v>
      </c>
      <c r="N761" s="57"/>
    </row>
    <row r="762" spans="1:14">
      <c r="A762" s="81" t="s">
        <v>525</v>
      </c>
      <c r="N762" s="57"/>
    </row>
    <row r="763" spans="1:14">
      <c r="A763" s="81" t="s">
        <v>525</v>
      </c>
      <c r="N763" s="57"/>
    </row>
    <row r="764" spans="1:14">
      <c r="A764" s="81" t="s">
        <v>525</v>
      </c>
      <c r="N764" s="57"/>
    </row>
    <row r="765" spans="1:14">
      <c r="A765" s="81" t="s">
        <v>525</v>
      </c>
      <c r="N765" s="57"/>
    </row>
    <row r="766" spans="1:14">
      <c r="A766" s="81" t="s">
        <v>525</v>
      </c>
      <c r="N766" s="57"/>
    </row>
    <row r="767" spans="1:14">
      <c r="A767" s="81" t="s">
        <v>525</v>
      </c>
      <c r="N767" s="57"/>
    </row>
    <row r="768" spans="1:14">
      <c r="A768" s="81" t="s">
        <v>525</v>
      </c>
      <c r="N768" s="57"/>
    </row>
    <row r="769" spans="1:14">
      <c r="A769" s="81" t="s">
        <v>525</v>
      </c>
      <c r="N769" s="57"/>
    </row>
    <row r="770" spans="1:14">
      <c r="A770" s="81" t="s">
        <v>525</v>
      </c>
      <c r="N770" s="57"/>
    </row>
    <row r="771" spans="1:14">
      <c r="A771" s="81" t="s">
        <v>525</v>
      </c>
      <c r="N771" s="57"/>
    </row>
    <row r="772" spans="1:14">
      <c r="A772" s="81" t="s">
        <v>525</v>
      </c>
      <c r="N772" s="57"/>
    </row>
    <row r="773" spans="1:14">
      <c r="A773" s="81" t="s">
        <v>525</v>
      </c>
      <c r="N773" s="57"/>
    </row>
    <row r="774" spans="1:14">
      <c r="A774" s="81" t="s">
        <v>525</v>
      </c>
      <c r="N774" s="57"/>
    </row>
    <row r="775" spans="1:14">
      <c r="A775" s="81" t="s">
        <v>525</v>
      </c>
      <c r="N775" s="57"/>
    </row>
    <row r="776" spans="1:14">
      <c r="A776" s="81" t="s">
        <v>525</v>
      </c>
      <c r="N776" s="57"/>
    </row>
    <row r="777" spans="1:14">
      <c r="A777" s="81" t="s">
        <v>525</v>
      </c>
      <c r="N777" s="57"/>
    </row>
    <row r="778" spans="1:14">
      <c r="A778" s="81" t="s">
        <v>525</v>
      </c>
      <c r="N778" s="57"/>
    </row>
    <row r="779" spans="1:14">
      <c r="A779" s="81" t="s">
        <v>525</v>
      </c>
      <c r="N779" s="57"/>
    </row>
    <row r="780" spans="1:14">
      <c r="A780" s="81" t="s">
        <v>525</v>
      </c>
      <c r="N780" s="57"/>
    </row>
    <row r="781" spans="1:14">
      <c r="A781" s="81" t="s">
        <v>525</v>
      </c>
      <c r="N781" s="57"/>
    </row>
    <row r="782" spans="1:14">
      <c r="A782" s="81" t="s">
        <v>525</v>
      </c>
      <c r="N782" s="57"/>
    </row>
    <row r="783" spans="1:14">
      <c r="A783" s="81" t="s">
        <v>525</v>
      </c>
      <c r="N783" s="57"/>
    </row>
    <row r="784" spans="1:14">
      <c r="A784" s="81" t="s">
        <v>525</v>
      </c>
      <c r="N784" s="57"/>
    </row>
    <row r="785" spans="1:14">
      <c r="A785" s="81" t="s">
        <v>525</v>
      </c>
      <c r="N785" s="57"/>
    </row>
    <row r="786" spans="1:14">
      <c r="A786" s="81" t="s">
        <v>525</v>
      </c>
      <c r="N786" s="57"/>
    </row>
    <row r="787" spans="1:14">
      <c r="A787" s="81" t="s">
        <v>525</v>
      </c>
      <c r="N787" s="57"/>
    </row>
    <row r="788" spans="1:14">
      <c r="A788" s="81" t="s">
        <v>525</v>
      </c>
      <c r="N788" s="57"/>
    </row>
    <row r="789" spans="1:14">
      <c r="A789" s="81" t="s">
        <v>525</v>
      </c>
      <c r="N789" s="57"/>
    </row>
    <row r="790" spans="1:14">
      <c r="A790" s="81" t="s">
        <v>525</v>
      </c>
      <c r="N790" s="57"/>
    </row>
    <row r="791" spans="1:14">
      <c r="A791" s="81" t="s">
        <v>525</v>
      </c>
      <c r="N791" s="57"/>
    </row>
    <row r="792" spans="1:14">
      <c r="A792" s="81" t="s">
        <v>525</v>
      </c>
      <c r="N792" s="57"/>
    </row>
    <row r="793" spans="1:14">
      <c r="A793" s="81" t="s">
        <v>525</v>
      </c>
      <c r="N793" s="57"/>
    </row>
    <row r="794" spans="1:14">
      <c r="A794" s="81" t="s">
        <v>525</v>
      </c>
      <c r="N794" s="57"/>
    </row>
    <row r="795" spans="1:14">
      <c r="A795" s="81" t="s">
        <v>525</v>
      </c>
      <c r="N795" s="57"/>
    </row>
    <row r="796" spans="1:14">
      <c r="A796" s="81" t="s">
        <v>525</v>
      </c>
      <c r="N796" s="57"/>
    </row>
    <row r="797" spans="1:14">
      <c r="A797" s="81" t="s">
        <v>525</v>
      </c>
      <c r="N797" s="57"/>
    </row>
    <row r="798" spans="1:14">
      <c r="A798" s="81" t="s">
        <v>525</v>
      </c>
      <c r="N798" s="57"/>
    </row>
    <row r="799" spans="1:14">
      <c r="A799" s="81" t="s">
        <v>525</v>
      </c>
      <c r="N799" s="57"/>
    </row>
    <row r="800" spans="1:14">
      <c r="A800" s="81" t="s">
        <v>525</v>
      </c>
      <c r="N800" s="57"/>
    </row>
    <row r="801" spans="1:14">
      <c r="A801" s="81" t="s">
        <v>525</v>
      </c>
      <c r="N801" s="57"/>
    </row>
    <row r="802" spans="1:14">
      <c r="A802" s="81" t="s">
        <v>525</v>
      </c>
      <c r="N802" s="57"/>
    </row>
    <row r="803" spans="1:14">
      <c r="A803" s="81" t="s">
        <v>525</v>
      </c>
      <c r="N803" s="57"/>
    </row>
    <row r="804" spans="1:14">
      <c r="A804" s="81" t="s">
        <v>525</v>
      </c>
      <c r="N804" s="57"/>
    </row>
    <row r="805" spans="1:14">
      <c r="A805" s="81" t="s">
        <v>525</v>
      </c>
      <c r="N805" s="57"/>
    </row>
    <row r="806" spans="1:14">
      <c r="A806" s="81" t="s">
        <v>525</v>
      </c>
      <c r="N806" s="57"/>
    </row>
    <row r="807" spans="1:14">
      <c r="A807" s="81" t="s">
        <v>525</v>
      </c>
      <c r="N807" s="57"/>
    </row>
    <row r="808" spans="1:14">
      <c r="A808" s="81" t="s">
        <v>525</v>
      </c>
      <c r="N808" s="57"/>
    </row>
    <row r="809" spans="1:14">
      <c r="A809" s="81" t="s">
        <v>525</v>
      </c>
      <c r="N809" s="57"/>
    </row>
    <row r="810" spans="1:14">
      <c r="A810" s="81" t="s">
        <v>525</v>
      </c>
      <c r="N810" s="57"/>
    </row>
    <row r="811" spans="1:14">
      <c r="A811" s="81" t="s">
        <v>525</v>
      </c>
      <c r="N811" s="57"/>
    </row>
    <row r="812" spans="1:14">
      <c r="A812" s="81" t="s">
        <v>525</v>
      </c>
      <c r="N812" s="57"/>
    </row>
    <row r="813" spans="1:14">
      <c r="A813" s="81" t="s">
        <v>525</v>
      </c>
      <c r="N813" s="57"/>
    </row>
    <row r="814" spans="1:14">
      <c r="A814" s="81" t="s">
        <v>525</v>
      </c>
      <c r="N814" s="57"/>
    </row>
    <row r="815" spans="1:14">
      <c r="A815" s="81" t="s">
        <v>525</v>
      </c>
      <c r="N815" s="57"/>
    </row>
    <row r="816" spans="1:14">
      <c r="A816" s="81" t="s">
        <v>525</v>
      </c>
      <c r="N816" s="57"/>
    </row>
    <row r="817" spans="1:14">
      <c r="A817" s="81" t="s">
        <v>525</v>
      </c>
      <c r="N817" s="57"/>
    </row>
    <row r="818" spans="1:14">
      <c r="A818" s="81" t="s">
        <v>525</v>
      </c>
      <c r="N818" s="57"/>
    </row>
    <row r="819" spans="1:14">
      <c r="A819" s="81" t="s">
        <v>525</v>
      </c>
      <c r="N819" s="57"/>
    </row>
    <row r="820" spans="1:14">
      <c r="A820" s="81" t="s">
        <v>525</v>
      </c>
      <c r="N820" s="57"/>
    </row>
    <row r="821" spans="1:14">
      <c r="A821" s="81" t="s">
        <v>525</v>
      </c>
      <c r="N821" s="57"/>
    </row>
    <row r="822" spans="1:14">
      <c r="A822" s="81" t="s">
        <v>525</v>
      </c>
      <c r="N822" s="57"/>
    </row>
    <row r="823" spans="1:14">
      <c r="A823" s="81" t="s">
        <v>525</v>
      </c>
      <c r="N823" s="57"/>
    </row>
    <row r="824" spans="1:14">
      <c r="A824" s="81" t="s">
        <v>525</v>
      </c>
      <c r="N824" s="57"/>
    </row>
    <row r="825" spans="1:14">
      <c r="A825" s="81" t="s">
        <v>525</v>
      </c>
      <c r="N825" s="57"/>
    </row>
    <row r="826" spans="1:14">
      <c r="A826" s="81" t="s">
        <v>525</v>
      </c>
      <c r="N826" s="57"/>
    </row>
    <row r="827" spans="1:14">
      <c r="A827" s="81" t="s">
        <v>525</v>
      </c>
      <c r="N827" s="57"/>
    </row>
    <row r="828" spans="1:14">
      <c r="A828" s="81" t="s">
        <v>525</v>
      </c>
      <c r="N828" s="57"/>
    </row>
    <row r="829" spans="1:14">
      <c r="A829" s="81" t="s">
        <v>525</v>
      </c>
      <c r="N829" s="57"/>
    </row>
    <row r="830" spans="1:14">
      <c r="A830" s="81" t="s">
        <v>525</v>
      </c>
      <c r="N830" s="57"/>
    </row>
    <row r="831" spans="1:14">
      <c r="A831" s="81" t="s">
        <v>525</v>
      </c>
      <c r="N831" s="57"/>
    </row>
    <row r="832" spans="1:14">
      <c r="A832" s="81" t="s">
        <v>525</v>
      </c>
      <c r="N832" s="57"/>
    </row>
    <row r="833" spans="1:14">
      <c r="A833" s="81" t="s">
        <v>525</v>
      </c>
      <c r="N833" s="57"/>
    </row>
    <row r="834" spans="1:14">
      <c r="A834" s="81" t="s">
        <v>525</v>
      </c>
      <c r="N834" s="57"/>
    </row>
    <row r="835" spans="1:14">
      <c r="A835" s="81" t="s">
        <v>525</v>
      </c>
      <c r="N835" s="57"/>
    </row>
    <row r="836" spans="1:14">
      <c r="A836" s="81" t="s">
        <v>525</v>
      </c>
      <c r="N836" s="57"/>
    </row>
    <row r="837" spans="1:14">
      <c r="A837" s="81" t="s">
        <v>525</v>
      </c>
      <c r="N837" s="57"/>
    </row>
    <row r="838" spans="1:14">
      <c r="A838" s="81" t="s">
        <v>525</v>
      </c>
      <c r="N838" s="57"/>
    </row>
    <row r="839" spans="1:14">
      <c r="A839" s="81" t="s">
        <v>525</v>
      </c>
      <c r="N839" s="57"/>
    </row>
    <row r="840" spans="1:14">
      <c r="A840" s="81" t="s">
        <v>525</v>
      </c>
      <c r="N840" s="57"/>
    </row>
    <row r="841" spans="1:14">
      <c r="A841" s="81" t="s">
        <v>525</v>
      </c>
      <c r="N841" s="57"/>
    </row>
    <row r="842" spans="1:14">
      <c r="A842" s="81" t="s">
        <v>525</v>
      </c>
      <c r="N842" s="57"/>
    </row>
    <row r="843" spans="1:14">
      <c r="A843" s="81" t="s">
        <v>525</v>
      </c>
      <c r="N843" s="57"/>
    </row>
    <row r="844" spans="1:14">
      <c r="A844" s="81" t="s">
        <v>525</v>
      </c>
      <c r="N844" s="57"/>
    </row>
    <row r="845" spans="1:14">
      <c r="A845" s="81" t="s">
        <v>525</v>
      </c>
      <c r="N845" s="57"/>
    </row>
    <row r="846" spans="1:14">
      <c r="A846" s="81" t="s">
        <v>525</v>
      </c>
      <c r="N846" s="57"/>
    </row>
    <row r="847" spans="1:14">
      <c r="A847" s="81" t="s">
        <v>525</v>
      </c>
      <c r="N847" s="57"/>
    </row>
    <row r="848" spans="1:14">
      <c r="A848" s="81" t="s">
        <v>525</v>
      </c>
      <c r="N848" s="57"/>
    </row>
    <row r="849" spans="1:14">
      <c r="A849" s="81" t="s">
        <v>525</v>
      </c>
      <c r="N849" s="57"/>
    </row>
    <row r="850" spans="1:14">
      <c r="A850" s="81" t="s">
        <v>525</v>
      </c>
      <c r="N850" s="57"/>
    </row>
    <row r="851" spans="1:14">
      <c r="A851" s="81" t="s">
        <v>525</v>
      </c>
      <c r="N851" s="57"/>
    </row>
    <row r="852" spans="1:14">
      <c r="A852" s="81" t="s">
        <v>525</v>
      </c>
      <c r="N852" s="57"/>
    </row>
    <row r="853" spans="1:14">
      <c r="A853" s="81" t="s">
        <v>525</v>
      </c>
      <c r="N853" s="57"/>
    </row>
    <row r="854" spans="1:14">
      <c r="A854" s="81" t="s">
        <v>525</v>
      </c>
      <c r="N854" s="57"/>
    </row>
    <row r="855" spans="1:14">
      <c r="A855" s="81" t="s">
        <v>525</v>
      </c>
      <c r="N855" s="57"/>
    </row>
    <row r="856" spans="1:14">
      <c r="A856" s="81" t="s">
        <v>525</v>
      </c>
      <c r="N856" s="57"/>
    </row>
    <row r="857" spans="1:14">
      <c r="A857" s="81" t="s">
        <v>525</v>
      </c>
      <c r="N857" s="57"/>
    </row>
    <row r="858" spans="1:14">
      <c r="A858" s="81" t="s">
        <v>525</v>
      </c>
      <c r="N858" s="57"/>
    </row>
    <row r="859" spans="1:14">
      <c r="A859" s="81" t="s">
        <v>525</v>
      </c>
      <c r="N859" s="57"/>
    </row>
    <row r="860" spans="1:14">
      <c r="A860" s="81" t="s">
        <v>525</v>
      </c>
      <c r="N860" s="57"/>
    </row>
    <row r="861" spans="1:14">
      <c r="A861" s="81" t="s">
        <v>525</v>
      </c>
      <c r="N861" s="57"/>
    </row>
    <row r="862" spans="1:14">
      <c r="A862" s="81" t="s">
        <v>525</v>
      </c>
      <c r="N862" s="57"/>
    </row>
    <row r="863" spans="1:14">
      <c r="A863" s="81" t="s">
        <v>525</v>
      </c>
      <c r="N863" s="57"/>
    </row>
    <row r="864" spans="1:14">
      <c r="A864" s="81" t="s">
        <v>525</v>
      </c>
      <c r="N864" s="57"/>
    </row>
    <row r="865" spans="1:14">
      <c r="A865" s="81" t="s">
        <v>525</v>
      </c>
      <c r="N865" s="57"/>
    </row>
    <row r="866" spans="1:14">
      <c r="A866" s="81" t="s">
        <v>525</v>
      </c>
      <c r="N866" s="57"/>
    </row>
    <row r="867" spans="1:14">
      <c r="A867" s="81" t="s">
        <v>525</v>
      </c>
      <c r="N867" s="57"/>
    </row>
    <row r="868" spans="1:14">
      <c r="A868" s="81" t="s">
        <v>525</v>
      </c>
      <c r="N868" s="57"/>
    </row>
    <row r="869" spans="1:14">
      <c r="A869" s="81" t="s">
        <v>525</v>
      </c>
      <c r="N869" s="57"/>
    </row>
    <row r="870" spans="1:14">
      <c r="A870" s="81" t="s">
        <v>525</v>
      </c>
      <c r="N870" s="57"/>
    </row>
    <row r="871" spans="1:14">
      <c r="A871" s="81" t="s">
        <v>525</v>
      </c>
      <c r="N871" s="57"/>
    </row>
    <row r="872" spans="1:14">
      <c r="A872" s="81" t="s">
        <v>525</v>
      </c>
      <c r="N872" s="57"/>
    </row>
    <row r="873" spans="1:14">
      <c r="A873" s="81" t="s">
        <v>525</v>
      </c>
      <c r="N873" s="57"/>
    </row>
    <row r="874" spans="1:14">
      <c r="A874" s="81" t="s">
        <v>525</v>
      </c>
      <c r="N874" s="57"/>
    </row>
    <row r="875" spans="1:14">
      <c r="A875" s="81" t="s">
        <v>525</v>
      </c>
      <c r="N875" s="57"/>
    </row>
    <row r="876" spans="1:14">
      <c r="A876" s="81" t="s">
        <v>525</v>
      </c>
      <c r="N876" s="57"/>
    </row>
    <row r="877" spans="1:14">
      <c r="A877" s="81" t="s">
        <v>525</v>
      </c>
      <c r="N877" s="57"/>
    </row>
    <row r="878" spans="1:14">
      <c r="A878" s="81" t="s">
        <v>525</v>
      </c>
      <c r="N878" s="57"/>
    </row>
    <row r="879" spans="1:14">
      <c r="A879" s="81" t="s">
        <v>525</v>
      </c>
      <c r="N879" s="57"/>
    </row>
    <row r="880" spans="1:14">
      <c r="A880" s="81" t="s">
        <v>525</v>
      </c>
      <c r="N880" s="57"/>
    </row>
    <row r="881" spans="1:14">
      <c r="A881" s="81" t="s">
        <v>525</v>
      </c>
      <c r="N881" s="57"/>
    </row>
    <row r="882" spans="1:14">
      <c r="A882" s="81" t="s">
        <v>525</v>
      </c>
      <c r="N882" s="57"/>
    </row>
    <row r="883" spans="1:14">
      <c r="A883" s="81" t="s">
        <v>525</v>
      </c>
      <c r="N883" s="57"/>
    </row>
    <row r="884" spans="1:14">
      <c r="A884" s="81" t="s">
        <v>525</v>
      </c>
      <c r="N884" s="57"/>
    </row>
    <row r="885" spans="1:14">
      <c r="A885" s="81" t="s">
        <v>525</v>
      </c>
      <c r="N885" s="57"/>
    </row>
    <row r="886" spans="1:14">
      <c r="A886" s="81" t="s">
        <v>525</v>
      </c>
      <c r="N886" s="57"/>
    </row>
    <row r="887" spans="1:14">
      <c r="A887" s="81" t="s">
        <v>525</v>
      </c>
      <c r="N887" s="57"/>
    </row>
    <row r="888" spans="1:14">
      <c r="A888" s="81" t="s">
        <v>525</v>
      </c>
      <c r="N888" s="57"/>
    </row>
    <row r="889" spans="1:14">
      <c r="A889" s="81" t="s">
        <v>525</v>
      </c>
      <c r="N889" s="57"/>
    </row>
    <row r="890" spans="1:14">
      <c r="A890" s="81" t="s">
        <v>525</v>
      </c>
      <c r="N890" s="57"/>
    </row>
    <row r="891" spans="1:14">
      <c r="A891" s="81" t="s">
        <v>525</v>
      </c>
      <c r="N891" s="57"/>
    </row>
    <row r="892" spans="1:14">
      <c r="A892" s="81" t="s">
        <v>525</v>
      </c>
      <c r="N892" s="57"/>
    </row>
    <row r="893" spans="1:14">
      <c r="A893" s="81" t="s">
        <v>525</v>
      </c>
      <c r="N893" s="57"/>
    </row>
    <row r="894" spans="1:14">
      <c r="A894" s="81" t="s">
        <v>525</v>
      </c>
      <c r="N894" s="57"/>
    </row>
    <row r="895" spans="1:14">
      <c r="A895" s="81" t="s">
        <v>525</v>
      </c>
      <c r="N895" s="57"/>
    </row>
    <row r="896" spans="1:14">
      <c r="A896" s="81" t="s">
        <v>525</v>
      </c>
      <c r="N896" s="57"/>
    </row>
    <row r="897" spans="1:14">
      <c r="A897" s="81" t="s">
        <v>525</v>
      </c>
      <c r="N897" s="57"/>
    </row>
    <row r="898" spans="1:14">
      <c r="A898" s="81" t="s">
        <v>525</v>
      </c>
      <c r="N898" s="57"/>
    </row>
    <row r="899" spans="1:14">
      <c r="A899" s="81" t="s">
        <v>525</v>
      </c>
      <c r="N899" s="57"/>
    </row>
    <row r="900" spans="1:14">
      <c r="A900" s="81" t="s">
        <v>525</v>
      </c>
      <c r="N900" s="57"/>
    </row>
    <row r="901" spans="1:14">
      <c r="A901" s="81" t="s">
        <v>525</v>
      </c>
      <c r="N901" s="57"/>
    </row>
    <row r="902" spans="1:14">
      <c r="A902" s="81" t="s">
        <v>525</v>
      </c>
      <c r="N902" s="57"/>
    </row>
    <row r="903" spans="1:14">
      <c r="A903" s="81" t="s">
        <v>525</v>
      </c>
      <c r="N903" s="57"/>
    </row>
    <row r="904" spans="1:14">
      <c r="A904" s="81" t="s">
        <v>525</v>
      </c>
      <c r="N904" s="57"/>
    </row>
    <row r="905" spans="1:14">
      <c r="A905" s="81" t="s">
        <v>525</v>
      </c>
      <c r="N905" s="57"/>
    </row>
    <row r="906" spans="1:14">
      <c r="A906" s="81" t="s">
        <v>525</v>
      </c>
      <c r="N906" s="57"/>
    </row>
    <row r="907" spans="1:14">
      <c r="A907" s="81" t="s">
        <v>525</v>
      </c>
      <c r="N907" s="57"/>
    </row>
    <row r="908" spans="1:14">
      <c r="A908" s="81" t="s">
        <v>525</v>
      </c>
      <c r="N908" s="57"/>
    </row>
    <row r="909" spans="1:14">
      <c r="A909" s="81" t="s">
        <v>525</v>
      </c>
      <c r="N909" s="57"/>
    </row>
    <row r="910" spans="1:14">
      <c r="A910" s="81" t="s">
        <v>525</v>
      </c>
      <c r="N910" s="57"/>
    </row>
    <row r="911" spans="1:14">
      <c r="A911" s="81" t="s">
        <v>525</v>
      </c>
      <c r="N911" s="57"/>
    </row>
    <row r="912" spans="1:14">
      <c r="A912" s="81" t="s">
        <v>525</v>
      </c>
      <c r="N912" s="57"/>
    </row>
    <row r="913" spans="1:14">
      <c r="A913" s="81" t="s">
        <v>525</v>
      </c>
      <c r="N913" s="57"/>
    </row>
    <row r="914" spans="1:14">
      <c r="A914" s="81" t="s">
        <v>525</v>
      </c>
      <c r="N914" s="57"/>
    </row>
    <row r="915" spans="1:14">
      <c r="A915" s="81" t="s">
        <v>525</v>
      </c>
      <c r="N915" s="57"/>
    </row>
    <row r="916" spans="1:14">
      <c r="A916" s="81" t="s">
        <v>525</v>
      </c>
      <c r="N916" s="57"/>
    </row>
    <row r="917" spans="1:14">
      <c r="A917" s="81" t="s">
        <v>525</v>
      </c>
      <c r="N917" s="57"/>
    </row>
    <row r="918" spans="1:14">
      <c r="A918" s="81" t="s">
        <v>525</v>
      </c>
      <c r="N918" s="57"/>
    </row>
    <row r="919" spans="1:14">
      <c r="A919" s="81" t="s">
        <v>525</v>
      </c>
      <c r="N919" s="57"/>
    </row>
    <row r="920" spans="1:14">
      <c r="A920" s="81" t="s">
        <v>525</v>
      </c>
      <c r="N920" s="57"/>
    </row>
    <row r="921" spans="1:14">
      <c r="A921" s="81" t="s">
        <v>525</v>
      </c>
      <c r="N921" s="57"/>
    </row>
    <row r="922" spans="1:14">
      <c r="A922" s="81" t="s">
        <v>525</v>
      </c>
      <c r="N922" s="57"/>
    </row>
    <row r="923" spans="1:14">
      <c r="A923" s="81" t="s">
        <v>525</v>
      </c>
      <c r="N923" s="57"/>
    </row>
    <row r="924" spans="1:14">
      <c r="A924" s="81" t="s">
        <v>525</v>
      </c>
      <c r="N924" s="57"/>
    </row>
    <row r="925" spans="1:14">
      <c r="A925" s="81" t="s">
        <v>525</v>
      </c>
      <c r="N925" s="57"/>
    </row>
    <row r="926" spans="1:14">
      <c r="A926" s="81" t="s">
        <v>525</v>
      </c>
      <c r="N926" s="57"/>
    </row>
    <row r="927" spans="1:14">
      <c r="A927" s="81" t="s">
        <v>525</v>
      </c>
      <c r="N927" s="57"/>
    </row>
    <row r="928" spans="1:14">
      <c r="A928" s="81" t="s">
        <v>525</v>
      </c>
      <c r="N928" s="57"/>
    </row>
    <row r="929" spans="1:14">
      <c r="A929" s="81" t="s">
        <v>525</v>
      </c>
      <c r="N929" s="57"/>
    </row>
    <row r="930" spans="1:14">
      <c r="A930" s="81" t="s">
        <v>525</v>
      </c>
      <c r="N930" s="57"/>
    </row>
    <row r="931" spans="1:14">
      <c r="A931" s="81" t="s">
        <v>525</v>
      </c>
      <c r="N931" s="57"/>
    </row>
    <row r="932" spans="1:14">
      <c r="A932" s="81" t="s">
        <v>525</v>
      </c>
      <c r="N932" s="57"/>
    </row>
    <row r="933" spans="1:14">
      <c r="A933" s="81" t="s">
        <v>525</v>
      </c>
      <c r="N933" s="57"/>
    </row>
    <row r="934" spans="1:14">
      <c r="A934" s="81" t="s">
        <v>525</v>
      </c>
      <c r="N934" s="57"/>
    </row>
    <row r="935" spans="1:14">
      <c r="A935" s="81" t="s">
        <v>525</v>
      </c>
      <c r="N935" s="57"/>
    </row>
    <row r="936" spans="1:14">
      <c r="A936" s="81" t="s">
        <v>525</v>
      </c>
      <c r="N936" s="57"/>
    </row>
    <row r="937" spans="1:14">
      <c r="A937" s="81" t="s">
        <v>525</v>
      </c>
      <c r="N937" s="57"/>
    </row>
    <row r="938" spans="1:14">
      <c r="A938" s="81" t="s">
        <v>525</v>
      </c>
      <c r="N938" s="57"/>
    </row>
    <row r="939" spans="1:14">
      <c r="A939" s="81" t="s">
        <v>525</v>
      </c>
      <c r="N939" s="57"/>
    </row>
    <row r="940" spans="1:14">
      <c r="A940" s="81" t="s">
        <v>525</v>
      </c>
      <c r="N940" s="57"/>
    </row>
    <row r="941" spans="1:14">
      <c r="A941" s="81" t="s">
        <v>525</v>
      </c>
      <c r="N941" s="57"/>
    </row>
    <row r="942" spans="1:14">
      <c r="A942" s="81" t="s">
        <v>525</v>
      </c>
      <c r="N942" s="57"/>
    </row>
    <row r="943" spans="1:14">
      <c r="A943" s="81" t="s">
        <v>525</v>
      </c>
      <c r="N943" s="57"/>
    </row>
    <row r="944" spans="1:14">
      <c r="A944" s="81" t="s">
        <v>525</v>
      </c>
      <c r="N944" s="57"/>
    </row>
    <row r="945" spans="1:14">
      <c r="A945" s="81" t="s">
        <v>525</v>
      </c>
      <c r="N945" s="57"/>
    </row>
    <row r="946" spans="1:14">
      <c r="A946" s="81" t="s">
        <v>525</v>
      </c>
      <c r="N946" s="57"/>
    </row>
    <row r="947" spans="1:14">
      <c r="A947" s="81" t="s">
        <v>525</v>
      </c>
      <c r="N947" s="57"/>
    </row>
    <row r="948" spans="1:14">
      <c r="A948" s="81" t="s">
        <v>525</v>
      </c>
      <c r="N948" s="57"/>
    </row>
    <row r="949" spans="1:14">
      <c r="A949" s="81" t="s">
        <v>525</v>
      </c>
      <c r="N949" s="57"/>
    </row>
    <row r="950" spans="1:14">
      <c r="A950" s="81" t="s">
        <v>525</v>
      </c>
      <c r="N950" s="57"/>
    </row>
    <row r="951" spans="1:14">
      <c r="A951" s="81" t="s">
        <v>525</v>
      </c>
      <c r="N951" s="57"/>
    </row>
    <row r="952" spans="1:14">
      <c r="A952" s="81" t="s">
        <v>525</v>
      </c>
      <c r="N952" s="57"/>
    </row>
    <row r="953" spans="1:14">
      <c r="A953" s="81" t="s">
        <v>525</v>
      </c>
      <c r="N953" s="57"/>
    </row>
    <row r="954" spans="1:14">
      <c r="A954" s="81" t="s">
        <v>525</v>
      </c>
      <c r="N954" s="57"/>
    </row>
    <row r="955" spans="1:14">
      <c r="A955" s="81" t="s">
        <v>525</v>
      </c>
      <c r="N955" s="57"/>
    </row>
    <row r="956" spans="1:14">
      <c r="A956" s="81" t="s">
        <v>525</v>
      </c>
      <c r="N956" s="57"/>
    </row>
    <row r="957" spans="1:14">
      <c r="A957" s="81" t="s">
        <v>525</v>
      </c>
      <c r="N957" s="57"/>
    </row>
    <row r="958" spans="1:14">
      <c r="A958" s="81" t="s">
        <v>525</v>
      </c>
      <c r="N958" s="57"/>
    </row>
    <row r="959" spans="1:14">
      <c r="A959" s="81" t="s">
        <v>525</v>
      </c>
      <c r="N959" s="57"/>
    </row>
    <row r="960" spans="1:14">
      <c r="A960" s="81" t="s">
        <v>525</v>
      </c>
      <c r="N960" s="57"/>
    </row>
    <row r="961" spans="1:14">
      <c r="A961" s="81" t="s">
        <v>525</v>
      </c>
      <c r="N961" s="57"/>
    </row>
    <row r="962" spans="1:14">
      <c r="A962" s="81" t="s">
        <v>525</v>
      </c>
      <c r="N962" s="57"/>
    </row>
    <row r="963" spans="1:14">
      <c r="A963" s="81" t="s">
        <v>525</v>
      </c>
      <c r="N963" s="57"/>
    </row>
    <row r="964" spans="1:14">
      <c r="A964" s="81" t="s">
        <v>525</v>
      </c>
      <c r="N964" s="57"/>
    </row>
    <row r="965" spans="1:14">
      <c r="A965" s="81" t="s">
        <v>525</v>
      </c>
      <c r="N965" s="57"/>
    </row>
    <row r="966" spans="1:14">
      <c r="A966" s="81" t="s">
        <v>525</v>
      </c>
      <c r="N966" s="57"/>
    </row>
    <row r="967" spans="1:14">
      <c r="A967" s="81" t="s">
        <v>525</v>
      </c>
      <c r="N967" s="57"/>
    </row>
    <row r="968" spans="1:14">
      <c r="A968" s="81" t="s">
        <v>525</v>
      </c>
      <c r="N968" s="57"/>
    </row>
    <row r="969" spans="1:14">
      <c r="A969" s="81" t="s">
        <v>525</v>
      </c>
      <c r="N969" s="57"/>
    </row>
    <row r="970" spans="1:14">
      <c r="A970" s="81" t="s">
        <v>525</v>
      </c>
      <c r="N970" s="57"/>
    </row>
    <row r="971" spans="1:14">
      <c r="A971" s="81" t="s">
        <v>525</v>
      </c>
      <c r="N971" s="57"/>
    </row>
    <row r="972" spans="1:14">
      <c r="A972" s="81" t="s">
        <v>525</v>
      </c>
      <c r="N972" s="57"/>
    </row>
    <row r="973" spans="1:14">
      <c r="A973" s="81" t="s">
        <v>525</v>
      </c>
      <c r="N973" s="57"/>
    </row>
    <row r="974" spans="1:14">
      <c r="A974" s="81" t="s">
        <v>525</v>
      </c>
      <c r="N974" s="57"/>
    </row>
    <row r="975" spans="1:14">
      <c r="A975" s="81" t="s">
        <v>525</v>
      </c>
      <c r="N975" s="57"/>
    </row>
    <row r="976" spans="1:14">
      <c r="A976" s="81" t="s">
        <v>525</v>
      </c>
      <c r="N976" s="57"/>
    </row>
    <row r="977" spans="1:14">
      <c r="A977" s="81" t="s">
        <v>525</v>
      </c>
      <c r="N977" s="57"/>
    </row>
    <row r="978" spans="1:14">
      <c r="A978" s="81" t="s">
        <v>525</v>
      </c>
      <c r="N978" s="57"/>
    </row>
  </sheetData>
  <autoFilter ref="A3:Q978">
    <filterColumn colId="3" showButton="0"/>
    <filterColumn colId="5" showButton="0"/>
    <filterColumn colId="7" showButton="0"/>
    <filterColumn colId="9" showButton="0"/>
    <filterColumn colId="11" showButton="0"/>
  </autoFilter>
  <mergeCells count="16">
    <mergeCell ref="P66:Q66"/>
    <mergeCell ref="P70:Q70"/>
    <mergeCell ref="P170:S170"/>
    <mergeCell ref="D4:E4"/>
    <mergeCell ref="F4:G4"/>
    <mergeCell ref="H4:I4"/>
    <mergeCell ref="J4:K4"/>
    <mergeCell ref="L4:M4"/>
    <mergeCell ref="P6:Q6"/>
    <mergeCell ref="C1:M1"/>
    <mergeCell ref="P1:Q1"/>
    <mergeCell ref="D3:E3"/>
    <mergeCell ref="F3:G3"/>
    <mergeCell ref="H3:I3"/>
    <mergeCell ref="J3:K3"/>
    <mergeCell ref="L3:M3"/>
  </mergeCells>
  <conditionalFormatting sqref="L147">
    <cfRule type="duplicateValues" dxfId="0" priority="1" stopIfTrue="1"/>
  </conditionalFormatting>
  <pageMargins left="0.70866141732283472" right="0.70866141732283472" top="0.74803149606299213" bottom="0.74803149606299213" header="0.31496062992125984" footer="0.31496062992125984"/>
  <pageSetup orientation="landscape" r:id="rId1"/>
  <legacyDrawing r:id="rId2"/>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IR</vt:lpstr>
      <vt:lpstr>INSTRUCTIVO IR</vt:lpstr>
      <vt:lpstr>UR</vt:lpstr>
      <vt:lpstr>PROGRAMA</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AUXCTAPCA</dc:creator>
  <cp:lastModifiedBy>AUXCTAPCA</cp:lastModifiedBy>
  <dcterms:created xsi:type="dcterms:W3CDTF">2018-11-29T19:31:58Z</dcterms:created>
  <dcterms:modified xsi:type="dcterms:W3CDTF">2018-11-30T20:47:31Z</dcterms:modified>
</cp:coreProperties>
</file>